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СП\Отчеты ИПР\2025\ГОД\к 15.04.2026\Готовое\-Отчет по ИПР-2025(год)\Отчет (пр.320)\"/>
    </mc:Choice>
  </mc:AlternateContent>
  <xr:revisionPtr revIDLastSave="0" documentId="8_{16492698-BF2D-4706-A10E-C65070DBE9CC}" xr6:coauthVersionLast="40" xr6:coauthVersionMax="40" xr10:uidLastSave="{00000000-0000-0000-0000-000000000000}"/>
  <bookViews>
    <workbookView xWindow="0" yWindow="0" windowWidth="28800" windowHeight="11925" xr2:uid="{45C00A8E-3D33-406A-8C60-614EC95791E9}"/>
  </bookViews>
  <sheets>
    <sheet name="Ф6" sheetId="1" r:id="rId1"/>
  </sheets>
  <externalReferences>
    <externalReference r:id="rId2"/>
  </externalReferences>
  <definedNames>
    <definedName name="_xlnm._FilterDatabase" localSheetId="0" hidden="1">Ф6!$A$17:$U$113</definedName>
    <definedName name="prd">[1]Титульный!$J$13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4" i="1" l="1"/>
  <c r="S94" i="1"/>
  <c r="R94" i="1"/>
  <c r="Q94" i="1"/>
  <c r="P94" i="1"/>
  <c r="T93" i="1"/>
  <c r="S93" i="1"/>
  <c r="R93" i="1"/>
  <c r="Q93" i="1"/>
  <c r="P93" i="1"/>
  <c r="T92" i="1"/>
  <c r="S92" i="1"/>
  <c r="R92" i="1"/>
  <c r="Q92" i="1"/>
  <c r="P92" i="1"/>
  <c r="T91" i="1"/>
  <c r="S91" i="1"/>
  <c r="R91" i="1"/>
  <c r="Q91" i="1"/>
  <c r="P91" i="1"/>
  <c r="T90" i="1"/>
  <c r="S90" i="1"/>
  <c r="R90" i="1"/>
  <c r="Q90" i="1"/>
  <c r="P90" i="1"/>
  <c r="T89" i="1"/>
  <c r="S89" i="1"/>
  <c r="R89" i="1"/>
  <c r="Q89" i="1"/>
  <c r="P89" i="1"/>
  <c r="T88" i="1"/>
  <c r="T86" i="1" s="1"/>
  <c r="T85" i="1" s="1"/>
  <c r="S88" i="1"/>
  <c r="R88" i="1"/>
  <c r="Q88" i="1"/>
  <c r="P88" i="1"/>
  <c r="T87" i="1"/>
  <c r="S87" i="1"/>
  <c r="R87" i="1"/>
  <c r="R86" i="1" s="1"/>
  <c r="R85" i="1" s="1"/>
  <c r="Q87" i="1"/>
  <c r="P87" i="1"/>
  <c r="O86" i="1"/>
  <c r="N86" i="1"/>
  <c r="M86" i="1"/>
  <c r="L86" i="1"/>
  <c r="L85" i="1" s="1"/>
  <c r="L74" i="1" s="1"/>
  <c r="L20" i="1" s="1"/>
  <c r="K86" i="1"/>
  <c r="I86" i="1"/>
  <c r="I85" i="1" s="1"/>
  <c r="H86" i="1"/>
  <c r="G86" i="1"/>
  <c r="F86" i="1"/>
  <c r="E86" i="1"/>
  <c r="O85" i="1"/>
  <c r="N85" i="1"/>
  <c r="M85" i="1"/>
  <c r="K85" i="1"/>
  <c r="H85" i="1"/>
  <c r="G85" i="1"/>
  <c r="F85" i="1"/>
  <c r="E85" i="1"/>
  <c r="T83" i="1"/>
  <c r="S83" i="1"/>
  <c r="R83" i="1"/>
  <c r="Q83" i="1"/>
  <c r="P83" i="1"/>
  <c r="T82" i="1"/>
  <c r="S82" i="1"/>
  <c r="R82" i="1"/>
  <c r="R76" i="1" s="1"/>
  <c r="R75" i="1" s="1"/>
  <c r="Q82" i="1"/>
  <c r="P82" i="1"/>
  <c r="T81" i="1"/>
  <c r="S81" i="1"/>
  <c r="R81" i="1"/>
  <c r="Q81" i="1"/>
  <c r="P81" i="1"/>
  <c r="T80" i="1"/>
  <c r="T76" i="1" s="1"/>
  <c r="T75" i="1" s="1"/>
  <c r="S80" i="1"/>
  <c r="R80" i="1"/>
  <c r="Q80" i="1"/>
  <c r="P80" i="1"/>
  <c r="T79" i="1"/>
  <c r="S79" i="1"/>
  <c r="R79" i="1"/>
  <c r="Q79" i="1"/>
  <c r="Q76" i="1" s="1"/>
  <c r="Q75" i="1" s="1"/>
  <c r="Q74" i="1" s="1"/>
  <c r="Q20" i="1" s="1"/>
  <c r="Q18" i="1" s="1"/>
  <c r="P79" i="1"/>
  <c r="T78" i="1"/>
  <c r="S78" i="1"/>
  <c r="R78" i="1"/>
  <c r="Q78" i="1"/>
  <c r="P78" i="1"/>
  <c r="T77" i="1"/>
  <c r="S77" i="1"/>
  <c r="S76" i="1" s="1"/>
  <c r="S75" i="1" s="1"/>
  <c r="S74" i="1" s="1"/>
  <c r="S20" i="1" s="1"/>
  <c r="R77" i="1"/>
  <c r="Q77" i="1"/>
  <c r="P77" i="1"/>
  <c r="P76" i="1"/>
  <c r="P75" i="1" s="1"/>
  <c r="P74" i="1" s="1"/>
  <c r="P20" i="1" s="1"/>
  <c r="P18" i="1" s="1"/>
  <c r="O76" i="1"/>
  <c r="N76" i="1"/>
  <c r="M76" i="1"/>
  <c r="L76" i="1"/>
  <c r="K76" i="1"/>
  <c r="I76" i="1"/>
  <c r="I75" i="1" s="1"/>
  <c r="H76" i="1"/>
  <c r="G76" i="1"/>
  <c r="G75" i="1" s="1"/>
  <c r="G74" i="1" s="1"/>
  <c r="G20" i="1" s="1"/>
  <c r="G18" i="1" s="1"/>
  <c r="F76" i="1"/>
  <c r="E76" i="1"/>
  <c r="O75" i="1"/>
  <c r="O74" i="1" s="1"/>
  <c r="O20" i="1" s="1"/>
  <c r="N75" i="1"/>
  <c r="M75" i="1"/>
  <c r="L75" i="1"/>
  <c r="K75" i="1"/>
  <c r="H75" i="1"/>
  <c r="H74" i="1" s="1"/>
  <c r="H20" i="1" s="1"/>
  <c r="F75" i="1"/>
  <c r="F74" i="1" s="1"/>
  <c r="F20" i="1" s="1"/>
  <c r="E75" i="1"/>
  <c r="N74" i="1"/>
  <c r="N20" i="1" s="1"/>
  <c r="M74" i="1"/>
  <c r="K74" i="1"/>
  <c r="E74" i="1"/>
  <c r="E20" i="1" s="1"/>
  <c r="T73" i="1"/>
  <c r="S73" i="1"/>
  <c r="R73" i="1"/>
  <c r="Q73" i="1"/>
  <c r="P73" i="1"/>
  <c r="T72" i="1"/>
  <c r="T71" i="1" s="1"/>
  <c r="T69" i="1" s="1"/>
  <c r="T26" i="1" s="1"/>
  <c r="T19" i="1" s="1"/>
  <c r="S72" i="1"/>
  <c r="R72" i="1"/>
  <c r="R71" i="1" s="1"/>
  <c r="R69" i="1" s="1"/>
  <c r="R26" i="1" s="1"/>
  <c r="R19" i="1" s="1"/>
  <c r="Q72" i="1"/>
  <c r="P72" i="1"/>
  <c r="S71" i="1"/>
  <c r="Q71" i="1"/>
  <c r="P71" i="1"/>
  <c r="O71" i="1"/>
  <c r="O69" i="1" s="1"/>
  <c r="O26" i="1" s="1"/>
  <c r="O19" i="1" s="1"/>
  <c r="O18" i="1" s="1"/>
  <c r="N71" i="1"/>
  <c r="M71" i="1"/>
  <c r="L71" i="1"/>
  <c r="K71" i="1"/>
  <c r="I71" i="1"/>
  <c r="H71" i="1"/>
  <c r="H69" i="1" s="1"/>
  <c r="H26" i="1" s="1"/>
  <c r="H19" i="1" s="1"/>
  <c r="H18" i="1" s="1"/>
  <c r="G71" i="1"/>
  <c r="F71" i="1"/>
  <c r="F69" i="1" s="1"/>
  <c r="F26" i="1" s="1"/>
  <c r="F19" i="1" s="1"/>
  <c r="F18" i="1" s="1"/>
  <c r="E71" i="1"/>
  <c r="U69" i="1"/>
  <c r="P69" i="1"/>
  <c r="N69" i="1"/>
  <c r="M69" i="1"/>
  <c r="M26" i="1" s="1"/>
  <c r="M19" i="1" s="1"/>
  <c r="M18" i="1" s="1"/>
  <c r="L69" i="1"/>
  <c r="K69" i="1"/>
  <c r="K26" i="1" s="1"/>
  <c r="K19" i="1" s="1"/>
  <c r="K18" i="1" s="1"/>
  <c r="I69" i="1"/>
  <c r="G69" i="1"/>
  <c r="E69" i="1"/>
  <c r="S26" i="1"/>
  <c r="Q26" i="1"/>
  <c r="P26" i="1"/>
  <c r="N26" i="1"/>
  <c r="N19" i="1" s="1"/>
  <c r="N18" i="1" s="1"/>
  <c r="L26" i="1"/>
  <c r="L19" i="1" s="1"/>
  <c r="I26" i="1"/>
  <c r="G26" i="1"/>
  <c r="E26" i="1"/>
  <c r="E19" i="1" s="1"/>
  <c r="E18" i="1" s="1"/>
  <c r="D26" i="1"/>
  <c r="M20" i="1"/>
  <c r="K20" i="1"/>
  <c r="S19" i="1"/>
  <c r="S18" i="1" s="1"/>
  <c r="Q19" i="1"/>
  <c r="P19" i="1"/>
  <c r="I19" i="1"/>
  <c r="G19" i="1"/>
  <c r="D19" i="1"/>
  <c r="D18" i="1"/>
  <c r="I74" i="1" l="1"/>
  <c r="I20" i="1" s="1"/>
  <c r="I18" i="1" s="1"/>
  <c r="T74" i="1"/>
  <c r="T20" i="1" s="1"/>
  <c r="T18" i="1" s="1"/>
  <c r="R74" i="1"/>
  <c r="R20" i="1" s="1"/>
  <c r="R18" i="1" s="1"/>
  <c r="L18" i="1"/>
</calcChain>
</file>

<file path=xl/sharedStrings.xml><?xml version="1.0" encoding="utf-8"?>
<sst xmlns="http://schemas.openxmlformats.org/spreadsheetml/2006/main" count="1623" uniqueCount="235">
  <si>
    <t>Приложение № 6</t>
  </si>
  <si>
    <t>к приказу Минэнерго России
от 25 апреля 2018 г. № 320</t>
  </si>
  <si>
    <t>Форма 6. Отчет об исполнении плана вывода объектов инвестиционной деятельности (мощностей) из эксплуатации</t>
  </si>
  <si>
    <t>за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</si>
  <si>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</si>
  <si>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</si>
  <si>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</si>
  <si>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</si>
  <si>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</si>
  <si>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</si>
  <si>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</si>
  <si>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</si>
  <si>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</si>
  <si>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</si>
  <si>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</si>
  <si>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</si>
  <si>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</si>
  <si>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</si>
  <si>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</si>
  <si>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</si>
  <si>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</si>
  <si>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</si>
  <si>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</si>
  <si>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</si>
  <si>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</si>
  <si>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</si>
  <si>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</si>
  <si>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</si>
  <si>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Шт.</t>
  </si>
  <si>
    <t>Дата ввода объекта, дд.мм.гггг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</si>
  <si>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</si>
  <si>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</si>
  <si>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</si>
  <si>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</si>
  <si>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</si>
  <si>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</si>
  <si>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</si>
  <si>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</si>
  <si>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</si>
  <si>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</si>
  <si>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</si>
  <si>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</si>
  <si>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</si>
  <si>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</si>
  <si>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</si>
  <si>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</si>
  <si>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</si>
  <si>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</si>
  <si>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</si>
  <si>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</si>
  <si>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</si>
  <si>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</si>
  <si>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</si>
  <si>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</si>
  <si>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</si>
  <si>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</si>
  <si>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</si>
  <si>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</si>
  <si>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</si>
  <si>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</si>
  <si>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</si>
  <si>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</si>
  <si>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Строительство 2КЛ-10кВ от РТП-39 до БКТП-2х1000 п.Ерино. Протяженность линий 0,320 км.</t>
  </si>
  <si>
    <t>J_C2.2.175.2019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</si>
  <si>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</si>
  <si>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</si>
  <si>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</si>
  <si>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</si>
  <si>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</si>
  <si>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</si>
  <si>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</si>
  <si>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</si>
  <si>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</si>
  <si>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</si>
  <si>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</si>
  <si>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</si>
  <si>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</si>
  <si>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</si>
  <si>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</si>
  <si>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</si>
  <si>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</si>
  <si>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</si>
  <si>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</si>
  <si>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</si>
  <si>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</si>
  <si>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</si>
  <si>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</si>
  <si>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</si>
  <si>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</si>
  <si>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</si>
  <si>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</si>
  <si>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</si>
  <si>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</si>
  <si>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</si>
  <si>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</si>
  <si>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</si>
  <si>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</si>
  <si>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</si>
  <si>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</si>
  <si>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</si>
  <si>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</si>
  <si>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</si>
  <si>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</si>
  <si>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</si>
  <si>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</si>
  <si>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</si>
  <si>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</si>
  <si>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</si>
  <si>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</si>
  <si>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</si>
  <si>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</si>
  <si>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</si>
  <si>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</si>
  <si>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</si>
  <si>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</si>
  <si>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</si>
  <si>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</si>
  <si>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</si>
  <si>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</si>
  <si>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</si>
  <si>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</si>
  <si>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</si>
  <si>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</si>
  <si>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</si>
  <si>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</si>
  <si>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</si>
  <si>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</si>
  <si>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</si>
  <si>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</si>
  <si>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</si>
  <si>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</si>
  <si>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</si>
  <si>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</si>
  <si>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</si>
  <si>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</si>
  <si>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РУ-10 кВ КТП-1372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</si>
  <si>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</si>
  <si>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Реконструкция ВЛ-0,4кВ от оп.6 с КТП-591 в сторону заявителя с.Вороново</t>
  </si>
  <si>
    <t>О_Р.8.2024</t>
  </si>
  <si>
    <t>ВЛ-0,4 кВ от оп.6 до заявителя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</si>
  <si>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</si>
  <si>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</si>
  <si>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</si>
  <si>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</si>
  <si>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</si>
  <si>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</si>
  <si>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</si>
  <si>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</si>
  <si>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РУ-10 кВ в ЗТП-1</t>
  </si>
  <si>
    <t>Реконструкция РУ-10кВ в ЗТП-2 ДНП  "Витязь" д.Десна.Замена ячеек - 8 шт.</t>
  </si>
  <si>
    <t>М_Р1.2.8.2022</t>
  </si>
  <si>
    <t>РУ-10 кВ в ЗТП-2</t>
  </si>
  <si>
    <t>Ре-ция КТП-4452 с заменой тра-ора 400 кВА на трансформатор 1000 кВА</t>
  </si>
  <si>
    <t>О_Р.9.2025</t>
  </si>
  <si>
    <t>КТП-4452</t>
  </si>
  <si>
    <t>Реконструкция ТП-27 с заменой трансформатора 400 кВА на трансформатор 630 кВа</t>
  </si>
  <si>
    <t>О_Р.10.2025</t>
  </si>
  <si>
    <t>ТП-27</t>
  </si>
  <si>
    <t>Реконструкция ТП-4211 с заменой трансформаторов 2х250 кВА на трансформаторы 2х400 кВА</t>
  </si>
  <si>
    <t>О_Р.11.2025</t>
  </si>
  <si>
    <t>ТП-4211</t>
  </si>
  <si>
    <t>Реконструкция КРН-72 по адресу: г. Москва, Новомосковский АО, р-н Коммунарка, п. Воскресенское</t>
  </si>
  <si>
    <t>О_Р.12.2025</t>
  </si>
  <si>
    <t>КРН-72</t>
  </si>
  <si>
    <t>Реконструкция КРН-77 по адресу: г. Москва, Новомосковский АО, р-н Коммунарка, п. Воскресенское</t>
  </si>
  <si>
    <t>О_Р.13.2025</t>
  </si>
  <si>
    <t>КРН-77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</si>
  <si>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</si>
  <si>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</si>
  <si>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</si>
  <si>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</si>
  <si>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</si>
  <si>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</si>
  <si>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</si>
  <si>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</si>
  <si>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ВКЛ-10 кВ от ПС-377 до ЗТП-312 ф.18</t>
  </si>
  <si>
    <t>Реконструкция ВКЛ-10кВ от ф.22 с ПС-377 до ЗТП-312 п.Минзаг. Протяженность по трассе 1,045 км</t>
  </si>
  <si>
    <t>M_Р1.1.20.2022</t>
  </si>
  <si>
    <t>ВКЛ-10 кВ от ПС-377 до ЗТП-312 ф.22</t>
  </si>
  <si>
    <t>Реконструкция КВЛ-6кВ от ф.9 с РП-10/ПС-316 до КТП-482 д.Жуковка. Протяженность линии 0,355 км.</t>
  </si>
  <si>
    <t>О_Р.1.2024</t>
  </si>
  <si>
    <t>КВЛ-6 кВ от РП-10 до КТП-482</t>
  </si>
  <si>
    <t>Реконструкция ВЛ-0,4кВ от КТП-755 до участков СПК "Десна-1" д.Фоминское. Протяженность 1,018 км.</t>
  </si>
  <si>
    <t>О_Р.3.2024</t>
  </si>
  <si>
    <t>ВЛ-0,4 кВ от КТП-775 до заявителей</t>
  </si>
  <si>
    <t>Реконструкция ВКЛ-6кВ от ф.10 с ПС-357 до КТП-155 д.Тетеренки. Протяженность 0,607 км.</t>
  </si>
  <si>
    <t>О_Р.4.2024</t>
  </si>
  <si>
    <t>ВКЛ-6 кВ от ПС-357 до КТП-155</t>
  </si>
  <si>
    <t>Реконструкция ВЛ-0,4кВ от КТП-155 до участков СНТ "Черничка" д.Тетеренки. Протяженность линии 4,550 км.</t>
  </si>
  <si>
    <t>О_Р.5.2024</t>
  </si>
  <si>
    <t>ВЛ-0,4 кВ от КТП-175 до заявителей</t>
  </si>
  <si>
    <t>Реконструкция ВЛ-6кВ от ф.12 с ПС-596 до КТП-1450 ГСК "Каскад". Протяженность 0,354 км</t>
  </si>
  <si>
    <t>О_Р.6.2024</t>
  </si>
  <si>
    <t>ВКЛ-6 кВ от ПС-596 до КТП-1450</t>
  </si>
  <si>
    <t>Реконструкция ВЛ-10 кВ отпайка от оп. № 102 ВЛ-10 кВ ф. 5 с РП-13 с ПС-527 "Кресты"до КТП-111а</t>
  </si>
  <si>
    <t>О_Р.14.2025</t>
  </si>
  <si>
    <t>ВЛ-10 кВ от оп.102 ф.5 до КТП-111а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</si>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</sst>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4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top"/>
    </xf>
    <xf numFmtId="49" fontId="6" fillId="0" borderId="9" xfId="2" applyNumberFormat="1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" fontId="2" fillId="0" borderId="9" xfId="1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vertical="center" wrapText="1"/>
    </xf>
    <xf numFmtId="49" fontId="7" fillId="0" borderId="9" xfId="2" applyNumberFormat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14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10 2" xfId="1" xr:uid="{C75A8536-8B10-4A5E-B155-E886DBB0C81A}"/>
    <cellStyle name="Обычный 3 7" xfId="3" xr:uid="{E52545BC-7F20-417B-8364-11340FDCC2A2}"/>
    <cellStyle name="Обычный 7" xfId="2" xr:uid="{2FFC9315-F5F1-4B22-9C09-22F0445BF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8C88-6E3B-4468-825E-086BA3AF0792}">
  <sheetPr>
    <pageSetUpPr fitToPage="1"/>
  </sheetPr>
  <dimension ref="A1:U113"/>
  <sheetViews>
    <sheetView tabSelected="1" view="pageBreakPreview" topLeftCell="A14" zoomScaleNormal="95" zoomScaleSheetLayoutView="100" workbookViewId="0">
      <pane xSplit="3" ySplit="4" topLeftCell="D18" activePane="bottomRight" state="frozen"/>
      <selection activeCell="M18" sqref="M18"/>
      <selection pane="topRight" activeCell="M18" sqref="M18"/>
      <selection pane="bottomLeft" activeCell="M18" sqref="M18"/>
      <selection pane="bottomRight" activeCell="M18" sqref="M18"/>
    </sheetView>
  </sheetViews>
  <sheetFormatPr defaultRowHeight="12.75" x14ac:dyDescent="0.2"/>
  <cols>
    <col min="1" max="1" width="8.42578125" style="1" customWidth="1"/>
    <col min="2" max="2" width="39" style="1" customWidth="1"/>
    <col min="3" max="3" width="17.28515625" style="1" customWidth="1"/>
    <col min="4" max="4" width="19.28515625" style="1" customWidth="1"/>
    <col min="5" max="5" width="5.140625" style="1" customWidth="1"/>
    <col min="6" max="6" width="4.5703125" style="1" customWidth="1"/>
    <col min="7" max="7" width="7.42578125" style="1" bestFit="1" customWidth="1"/>
    <col min="8" max="8" width="4.85546875" style="1" customWidth="1"/>
    <col min="9" max="9" width="5.140625" style="1" customWidth="1"/>
    <col min="10" max="10" width="9.7109375" style="1" customWidth="1"/>
    <col min="11" max="11" width="4.85546875" style="1" bestFit="1" customWidth="1"/>
    <col min="12" max="12" width="5" style="1" customWidth="1"/>
    <col min="13" max="13" width="5.7109375" style="1" bestFit="1" customWidth="1"/>
    <col min="14" max="14" width="4.7109375" style="1" customWidth="1"/>
    <col min="15" max="15" width="3.7109375" style="1" customWidth="1"/>
    <col min="16" max="16" width="7.42578125" style="1" bestFit="1" customWidth="1"/>
    <col min="17" max="17" width="5.140625" style="1" customWidth="1"/>
    <col min="18" max="18" width="5.42578125" style="1" bestFit="1" customWidth="1"/>
    <col min="19" max="19" width="4.5703125" style="1" customWidth="1"/>
    <col min="20" max="20" width="5.7109375" style="1" bestFit="1" customWidth="1"/>
    <col min="21" max="21" width="20.28515625" style="1" customWidth="1"/>
    <col min="22" max="256" width="9.140625" style="1"/>
    <col min="257" max="257" width="8.42578125" style="1" customWidth="1"/>
    <col min="258" max="258" width="39" style="1" customWidth="1"/>
    <col min="259" max="259" width="17.28515625" style="1" customWidth="1"/>
    <col min="260" max="260" width="19.28515625" style="1" customWidth="1"/>
    <col min="261" max="261" width="5.140625" style="1" customWidth="1"/>
    <col min="262" max="262" width="4.5703125" style="1" customWidth="1"/>
    <col min="263" max="263" width="7.42578125" style="1" bestFit="1" customWidth="1"/>
    <col min="264" max="264" width="4.85546875" style="1" customWidth="1"/>
    <col min="265" max="265" width="5.140625" style="1" customWidth="1"/>
    <col min="266" max="266" width="9.7109375" style="1" customWidth="1"/>
    <col min="267" max="267" width="4.85546875" style="1" bestFit="1" customWidth="1"/>
    <col min="268" max="268" width="5" style="1" customWidth="1"/>
    <col min="269" max="269" width="5.7109375" style="1" bestFit="1" customWidth="1"/>
    <col min="270" max="270" width="4.7109375" style="1" customWidth="1"/>
    <col min="271" max="271" width="3.7109375" style="1" customWidth="1"/>
    <col min="272" max="272" width="7.42578125" style="1" bestFit="1" customWidth="1"/>
    <col min="273" max="273" width="5.140625" style="1" customWidth="1"/>
    <col min="274" max="274" width="5.42578125" style="1" bestFit="1" customWidth="1"/>
    <col min="275" max="275" width="4.5703125" style="1" customWidth="1"/>
    <col min="276" max="276" width="5.7109375" style="1" bestFit="1" customWidth="1"/>
    <col min="277" max="277" width="20.28515625" style="1" customWidth="1"/>
    <col min="278" max="512" width="9.140625" style="1"/>
    <col min="513" max="513" width="8.42578125" style="1" customWidth="1"/>
    <col min="514" max="514" width="39" style="1" customWidth="1"/>
    <col min="515" max="515" width="17.28515625" style="1" customWidth="1"/>
    <col min="516" max="516" width="19.28515625" style="1" customWidth="1"/>
    <col min="517" max="517" width="5.140625" style="1" customWidth="1"/>
    <col min="518" max="518" width="4.5703125" style="1" customWidth="1"/>
    <col min="519" max="519" width="7.42578125" style="1" bestFit="1" customWidth="1"/>
    <col min="520" max="520" width="4.85546875" style="1" customWidth="1"/>
    <col min="521" max="521" width="5.140625" style="1" customWidth="1"/>
    <col min="522" max="522" width="9.7109375" style="1" customWidth="1"/>
    <col min="523" max="523" width="4.85546875" style="1" bestFit="1" customWidth="1"/>
    <col min="524" max="524" width="5" style="1" customWidth="1"/>
    <col min="525" max="525" width="5.7109375" style="1" bestFit="1" customWidth="1"/>
    <col min="526" max="526" width="4.7109375" style="1" customWidth="1"/>
    <col min="527" max="527" width="3.7109375" style="1" customWidth="1"/>
    <col min="528" max="528" width="7.42578125" style="1" bestFit="1" customWidth="1"/>
    <col min="529" max="529" width="5.140625" style="1" customWidth="1"/>
    <col min="530" max="530" width="5.42578125" style="1" bestFit="1" customWidth="1"/>
    <col min="531" max="531" width="4.5703125" style="1" customWidth="1"/>
    <col min="532" max="532" width="5.7109375" style="1" bestFit="1" customWidth="1"/>
    <col min="533" max="533" width="20.28515625" style="1" customWidth="1"/>
    <col min="534" max="768" width="9.140625" style="1"/>
    <col min="769" max="769" width="8.42578125" style="1" customWidth="1"/>
    <col min="770" max="770" width="39" style="1" customWidth="1"/>
    <col min="771" max="771" width="17.28515625" style="1" customWidth="1"/>
    <col min="772" max="772" width="19.28515625" style="1" customWidth="1"/>
    <col min="773" max="773" width="5.140625" style="1" customWidth="1"/>
    <col min="774" max="774" width="4.5703125" style="1" customWidth="1"/>
    <col min="775" max="775" width="7.42578125" style="1" bestFit="1" customWidth="1"/>
    <col min="776" max="776" width="4.85546875" style="1" customWidth="1"/>
    <col min="777" max="777" width="5.140625" style="1" customWidth="1"/>
    <col min="778" max="778" width="9.7109375" style="1" customWidth="1"/>
    <col min="779" max="779" width="4.85546875" style="1" bestFit="1" customWidth="1"/>
    <col min="780" max="780" width="5" style="1" customWidth="1"/>
    <col min="781" max="781" width="5.7109375" style="1" bestFit="1" customWidth="1"/>
    <col min="782" max="782" width="4.7109375" style="1" customWidth="1"/>
    <col min="783" max="783" width="3.7109375" style="1" customWidth="1"/>
    <col min="784" max="784" width="7.42578125" style="1" bestFit="1" customWidth="1"/>
    <col min="785" max="785" width="5.140625" style="1" customWidth="1"/>
    <col min="786" max="786" width="5.42578125" style="1" bestFit="1" customWidth="1"/>
    <col min="787" max="787" width="4.5703125" style="1" customWidth="1"/>
    <col min="788" max="788" width="5.7109375" style="1" bestFit="1" customWidth="1"/>
    <col min="789" max="789" width="20.28515625" style="1" customWidth="1"/>
    <col min="790" max="1024" width="9.140625" style="1"/>
    <col min="1025" max="1025" width="8.42578125" style="1" customWidth="1"/>
    <col min="1026" max="1026" width="39" style="1" customWidth="1"/>
    <col min="1027" max="1027" width="17.28515625" style="1" customWidth="1"/>
    <col min="1028" max="1028" width="19.28515625" style="1" customWidth="1"/>
    <col min="1029" max="1029" width="5.140625" style="1" customWidth="1"/>
    <col min="1030" max="1030" width="4.5703125" style="1" customWidth="1"/>
    <col min="1031" max="1031" width="7.42578125" style="1" bestFit="1" customWidth="1"/>
    <col min="1032" max="1032" width="4.85546875" style="1" customWidth="1"/>
    <col min="1033" max="1033" width="5.140625" style="1" customWidth="1"/>
    <col min="1034" max="1034" width="9.7109375" style="1" customWidth="1"/>
    <col min="1035" max="1035" width="4.85546875" style="1" bestFit="1" customWidth="1"/>
    <col min="1036" max="1036" width="5" style="1" customWidth="1"/>
    <col min="1037" max="1037" width="5.7109375" style="1" bestFit="1" customWidth="1"/>
    <col min="1038" max="1038" width="4.7109375" style="1" customWidth="1"/>
    <col min="1039" max="1039" width="3.7109375" style="1" customWidth="1"/>
    <col min="1040" max="1040" width="7.42578125" style="1" bestFit="1" customWidth="1"/>
    <col min="1041" max="1041" width="5.140625" style="1" customWidth="1"/>
    <col min="1042" max="1042" width="5.42578125" style="1" bestFit="1" customWidth="1"/>
    <col min="1043" max="1043" width="4.5703125" style="1" customWidth="1"/>
    <col min="1044" max="1044" width="5.7109375" style="1" bestFit="1" customWidth="1"/>
    <col min="1045" max="1045" width="20.28515625" style="1" customWidth="1"/>
    <col min="1046" max="1280" width="9.140625" style="1"/>
    <col min="1281" max="1281" width="8.42578125" style="1" customWidth="1"/>
    <col min="1282" max="1282" width="39" style="1" customWidth="1"/>
    <col min="1283" max="1283" width="17.28515625" style="1" customWidth="1"/>
    <col min="1284" max="1284" width="19.28515625" style="1" customWidth="1"/>
    <col min="1285" max="1285" width="5.140625" style="1" customWidth="1"/>
    <col min="1286" max="1286" width="4.5703125" style="1" customWidth="1"/>
    <col min="1287" max="1287" width="7.42578125" style="1" bestFit="1" customWidth="1"/>
    <col min="1288" max="1288" width="4.85546875" style="1" customWidth="1"/>
    <col min="1289" max="1289" width="5.140625" style="1" customWidth="1"/>
    <col min="1290" max="1290" width="9.7109375" style="1" customWidth="1"/>
    <col min="1291" max="1291" width="4.85546875" style="1" bestFit="1" customWidth="1"/>
    <col min="1292" max="1292" width="5" style="1" customWidth="1"/>
    <col min="1293" max="1293" width="5.7109375" style="1" bestFit="1" customWidth="1"/>
    <col min="1294" max="1294" width="4.7109375" style="1" customWidth="1"/>
    <col min="1295" max="1295" width="3.7109375" style="1" customWidth="1"/>
    <col min="1296" max="1296" width="7.42578125" style="1" bestFit="1" customWidth="1"/>
    <col min="1297" max="1297" width="5.140625" style="1" customWidth="1"/>
    <col min="1298" max="1298" width="5.42578125" style="1" bestFit="1" customWidth="1"/>
    <col min="1299" max="1299" width="4.5703125" style="1" customWidth="1"/>
    <col min="1300" max="1300" width="5.7109375" style="1" bestFit="1" customWidth="1"/>
    <col min="1301" max="1301" width="20.28515625" style="1" customWidth="1"/>
    <col min="1302" max="1536" width="9.140625" style="1"/>
    <col min="1537" max="1537" width="8.42578125" style="1" customWidth="1"/>
    <col min="1538" max="1538" width="39" style="1" customWidth="1"/>
    <col min="1539" max="1539" width="17.28515625" style="1" customWidth="1"/>
    <col min="1540" max="1540" width="19.28515625" style="1" customWidth="1"/>
    <col min="1541" max="1541" width="5.140625" style="1" customWidth="1"/>
    <col min="1542" max="1542" width="4.5703125" style="1" customWidth="1"/>
    <col min="1543" max="1543" width="7.42578125" style="1" bestFit="1" customWidth="1"/>
    <col min="1544" max="1544" width="4.85546875" style="1" customWidth="1"/>
    <col min="1545" max="1545" width="5.140625" style="1" customWidth="1"/>
    <col min="1546" max="1546" width="9.7109375" style="1" customWidth="1"/>
    <col min="1547" max="1547" width="4.85546875" style="1" bestFit="1" customWidth="1"/>
    <col min="1548" max="1548" width="5" style="1" customWidth="1"/>
    <col min="1549" max="1549" width="5.7109375" style="1" bestFit="1" customWidth="1"/>
    <col min="1550" max="1550" width="4.7109375" style="1" customWidth="1"/>
    <col min="1551" max="1551" width="3.7109375" style="1" customWidth="1"/>
    <col min="1552" max="1552" width="7.42578125" style="1" bestFit="1" customWidth="1"/>
    <col min="1553" max="1553" width="5.140625" style="1" customWidth="1"/>
    <col min="1554" max="1554" width="5.42578125" style="1" bestFit="1" customWidth="1"/>
    <col min="1555" max="1555" width="4.5703125" style="1" customWidth="1"/>
    <col min="1556" max="1556" width="5.7109375" style="1" bestFit="1" customWidth="1"/>
    <col min="1557" max="1557" width="20.28515625" style="1" customWidth="1"/>
    <col min="1558" max="1792" width="9.140625" style="1"/>
    <col min="1793" max="1793" width="8.42578125" style="1" customWidth="1"/>
    <col min="1794" max="1794" width="39" style="1" customWidth="1"/>
    <col min="1795" max="1795" width="17.28515625" style="1" customWidth="1"/>
    <col min="1796" max="1796" width="19.28515625" style="1" customWidth="1"/>
    <col min="1797" max="1797" width="5.140625" style="1" customWidth="1"/>
    <col min="1798" max="1798" width="4.5703125" style="1" customWidth="1"/>
    <col min="1799" max="1799" width="7.42578125" style="1" bestFit="1" customWidth="1"/>
    <col min="1800" max="1800" width="4.85546875" style="1" customWidth="1"/>
    <col min="1801" max="1801" width="5.140625" style="1" customWidth="1"/>
    <col min="1802" max="1802" width="9.7109375" style="1" customWidth="1"/>
    <col min="1803" max="1803" width="4.85546875" style="1" bestFit="1" customWidth="1"/>
    <col min="1804" max="1804" width="5" style="1" customWidth="1"/>
    <col min="1805" max="1805" width="5.7109375" style="1" bestFit="1" customWidth="1"/>
    <col min="1806" max="1806" width="4.7109375" style="1" customWidth="1"/>
    <col min="1807" max="1807" width="3.7109375" style="1" customWidth="1"/>
    <col min="1808" max="1808" width="7.42578125" style="1" bestFit="1" customWidth="1"/>
    <col min="1809" max="1809" width="5.140625" style="1" customWidth="1"/>
    <col min="1810" max="1810" width="5.42578125" style="1" bestFit="1" customWidth="1"/>
    <col min="1811" max="1811" width="4.5703125" style="1" customWidth="1"/>
    <col min="1812" max="1812" width="5.7109375" style="1" bestFit="1" customWidth="1"/>
    <col min="1813" max="1813" width="20.28515625" style="1" customWidth="1"/>
    <col min="1814" max="2048" width="9.140625" style="1"/>
    <col min="2049" max="2049" width="8.42578125" style="1" customWidth="1"/>
    <col min="2050" max="2050" width="39" style="1" customWidth="1"/>
    <col min="2051" max="2051" width="17.28515625" style="1" customWidth="1"/>
    <col min="2052" max="2052" width="19.28515625" style="1" customWidth="1"/>
    <col min="2053" max="2053" width="5.140625" style="1" customWidth="1"/>
    <col min="2054" max="2054" width="4.5703125" style="1" customWidth="1"/>
    <col min="2055" max="2055" width="7.42578125" style="1" bestFit="1" customWidth="1"/>
    <col min="2056" max="2056" width="4.85546875" style="1" customWidth="1"/>
    <col min="2057" max="2057" width="5.140625" style="1" customWidth="1"/>
    <col min="2058" max="2058" width="9.7109375" style="1" customWidth="1"/>
    <col min="2059" max="2059" width="4.85546875" style="1" bestFit="1" customWidth="1"/>
    <col min="2060" max="2060" width="5" style="1" customWidth="1"/>
    <col min="2061" max="2061" width="5.7109375" style="1" bestFit="1" customWidth="1"/>
    <col min="2062" max="2062" width="4.7109375" style="1" customWidth="1"/>
    <col min="2063" max="2063" width="3.7109375" style="1" customWidth="1"/>
    <col min="2064" max="2064" width="7.42578125" style="1" bestFit="1" customWidth="1"/>
    <col min="2065" max="2065" width="5.140625" style="1" customWidth="1"/>
    <col min="2066" max="2066" width="5.42578125" style="1" bestFit="1" customWidth="1"/>
    <col min="2067" max="2067" width="4.5703125" style="1" customWidth="1"/>
    <col min="2068" max="2068" width="5.7109375" style="1" bestFit="1" customWidth="1"/>
    <col min="2069" max="2069" width="20.28515625" style="1" customWidth="1"/>
    <col min="2070" max="2304" width="9.140625" style="1"/>
    <col min="2305" max="2305" width="8.42578125" style="1" customWidth="1"/>
    <col min="2306" max="2306" width="39" style="1" customWidth="1"/>
    <col min="2307" max="2307" width="17.28515625" style="1" customWidth="1"/>
    <col min="2308" max="2308" width="19.28515625" style="1" customWidth="1"/>
    <col min="2309" max="2309" width="5.140625" style="1" customWidth="1"/>
    <col min="2310" max="2310" width="4.5703125" style="1" customWidth="1"/>
    <col min="2311" max="2311" width="7.42578125" style="1" bestFit="1" customWidth="1"/>
    <col min="2312" max="2312" width="4.85546875" style="1" customWidth="1"/>
    <col min="2313" max="2313" width="5.140625" style="1" customWidth="1"/>
    <col min="2314" max="2314" width="9.7109375" style="1" customWidth="1"/>
    <col min="2315" max="2315" width="4.85546875" style="1" bestFit="1" customWidth="1"/>
    <col min="2316" max="2316" width="5" style="1" customWidth="1"/>
    <col min="2317" max="2317" width="5.7109375" style="1" bestFit="1" customWidth="1"/>
    <col min="2318" max="2318" width="4.7109375" style="1" customWidth="1"/>
    <col min="2319" max="2319" width="3.7109375" style="1" customWidth="1"/>
    <col min="2320" max="2320" width="7.42578125" style="1" bestFit="1" customWidth="1"/>
    <col min="2321" max="2321" width="5.140625" style="1" customWidth="1"/>
    <col min="2322" max="2322" width="5.42578125" style="1" bestFit="1" customWidth="1"/>
    <col min="2323" max="2323" width="4.5703125" style="1" customWidth="1"/>
    <col min="2324" max="2324" width="5.7109375" style="1" bestFit="1" customWidth="1"/>
    <col min="2325" max="2325" width="20.28515625" style="1" customWidth="1"/>
    <col min="2326" max="2560" width="9.140625" style="1"/>
    <col min="2561" max="2561" width="8.42578125" style="1" customWidth="1"/>
    <col min="2562" max="2562" width="39" style="1" customWidth="1"/>
    <col min="2563" max="2563" width="17.28515625" style="1" customWidth="1"/>
    <col min="2564" max="2564" width="19.28515625" style="1" customWidth="1"/>
    <col min="2565" max="2565" width="5.140625" style="1" customWidth="1"/>
    <col min="2566" max="2566" width="4.5703125" style="1" customWidth="1"/>
    <col min="2567" max="2567" width="7.42578125" style="1" bestFit="1" customWidth="1"/>
    <col min="2568" max="2568" width="4.85546875" style="1" customWidth="1"/>
    <col min="2569" max="2569" width="5.140625" style="1" customWidth="1"/>
    <col min="2570" max="2570" width="9.7109375" style="1" customWidth="1"/>
    <col min="2571" max="2571" width="4.85546875" style="1" bestFit="1" customWidth="1"/>
    <col min="2572" max="2572" width="5" style="1" customWidth="1"/>
    <col min="2573" max="2573" width="5.7109375" style="1" bestFit="1" customWidth="1"/>
    <col min="2574" max="2574" width="4.7109375" style="1" customWidth="1"/>
    <col min="2575" max="2575" width="3.7109375" style="1" customWidth="1"/>
    <col min="2576" max="2576" width="7.42578125" style="1" bestFit="1" customWidth="1"/>
    <col min="2577" max="2577" width="5.140625" style="1" customWidth="1"/>
    <col min="2578" max="2578" width="5.42578125" style="1" bestFit="1" customWidth="1"/>
    <col min="2579" max="2579" width="4.5703125" style="1" customWidth="1"/>
    <col min="2580" max="2580" width="5.7109375" style="1" bestFit="1" customWidth="1"/>
    <col min="2581" max="2581" width="20.28515625" style="1" customWidth="1"/>
    <col min="2582" max="2816" width="9.140625" style="1"/>
    <col min="2817" max="2817" width="8.42578125" style="1" customWidth="1"/>
    <col min="2818" max="2818" width="39" style="1" customWidth="1"/>
    <col min="2819" max="2819" width="17.28515625" style="1" customWidth="1"/>
    <col min="2820" max="2820" width="19.28515625" style="1" customWidth="1"/>
    <col min="2821" max="2821" width="5.140625" style="1" customWidth="1"/>
    <col min="2822" max="2822" width="4.5703125" style="1" customWidth="1"/>
    <col min="2823" max="2823" width="7.42578125" style="1" bestFit="1" customWidth="1"/>
    <col min="2824" max="2824" width="4.85546875" style="1" customWidth="1"/>
    <col min="2825" max="2825" width="5.140625" style="1" customWidth="1"/>
    <col min="2826" max="2826" width="9.7109375" style="1" customWidth="1"/>
    <col min="2827" max="2827" width="4.85546875" style="1" bestFit="1" customWidth="1"/>
    <col min="2828" max="2828" width="5" style="1" customWidth="1"/>
    <col min="2829" max="2829" width="5.7109375" style="1" bestFit="1" customWidth="1"/>
    <col min="2830" max="2830" width="4.7109375" style="1" customWidth="1"/>
    <col min="2831" max="2831" width="3.7109375" style="1" customWidth="1"/>
    <col min="2832" max="2832" width="7.42578125" style="1" bestFit="1" customWidth="1"/>
    <col min="2833" max="2833" width="5.140625" style="1" customWidth="1"/>
    <col min="2834" max="2834" width="5.42578125" style="1" bestFit="1" customWidth="1"/>
    <col min="2835" max="2835" width="4.5703125" style="1" customWidth="1"/>
    <col min="2836" max="2836" width="5.7109375" style="1" bestFit="1" customWidth="1"/>
    <col min="2837" max="2837" width="20.28515625" style="1" customWidth="1"/>
    <col min="2838" max="3072" width="9.140625" style="1"/>
    <col min="3073" max="3073" width="8.42578125" style="1" customWidth="1"/>
    <col min="3074" max="3074" width="39" style="1" customWidth="1"/>
    <col min="3075" max="3075" width="17.28515625" style="1" customWidth="1"/>
    <col min="3076" max="3076" width="19.28515625" style="1" customWidth="1"/>
    <col min="3077" max="3077" width="5.140625" style="1" customWidth="1"/>
    <col min="3078" max="3078" width="4.5703125" style="1" customWidth="1"/>
    <col min="3079" max="3079" width="7.42578125" style="1" bestFit="1" customWidth="1"/>
    <col min="3080" max="3080" width="4.85546875" style="1" customWidth="1"/>
    <col min="3081" max="3081" width="5.140625" style="1" customWidth="1"/>
    <col min="3082" max="3082" width="9.7109375" style="1" customWidth="1"/>
    <col min="3083" max="3083" width="4.85546875" style="1" bestFit="1" customWidth="1"/>
    <col min="3084" max="3084" width="5" style="1" customWidth="1"/>
    <col min="3085" max="3085" width="5.7109375" style="1" bestFit="1" customWidth="1"/>
    <col min="3086" max="3086" width="4.7109375" style="1" customWidth="1"/>
    <col min="3087" max="3087" width="3.7109375" style="1" customWidth="1"/>
    <col min="3088" max="3088" width="7.42578125" style="1" bestFit="1" customWidth="1"/>
    <col min="3089" max="3089" width="5.140625" style="1" customWidth="1"/>
    <col min="3090" max="3090" width="5.42578125" style="1" bestFit="1" customWidth="1"/>
    <col min="3091" max="3091" width="4.5703125" style="1" customWidth="1"/>
    <col min="3092" max="3092" width="5.7109375" style="1" bestFit="1" customWidth="1"/>
    <col min="3093" max="3093" width="20.28515625" style="1" customWidth="1"/>
    <col min="3094" max="3328" width="9.140625" style="1"/>
    <col min="3329" max="3329" width="8.42578125" style="1" customWidth="1"/>
    <col min="3330" max="3330" width="39" style="1" customWidth="1"/>
    <col min="3331" max="3331" width="17.28515625" style="1" customWidth="1"/>
    <col min="3332" max="3332" width="19.28515625" style="1" customWidth="1"/>
    <col min="3333" max="3333" width="5.140625" style="1" customWidth="1"/>
    <col min="3334" max="3334" width="4.5703125" style="1" customWidth="1"/>
    <col min="3335" max="3335" width="7.42578125" style="1" bestFit="1" customWidth="1"/>
    <col min="3336" max="3336" width="4.85546875" style="1" customWidth="1"/>
    <col min="3337" max="3337" width="5.140625" style="1" customWidth="1"/>
    <col min="3338" max="3338" width="9.7109375" style="1" customWidth="1"/>
    <col min="3339" max="3339" width="4.85546875" style="1" bestFit="1" customWidth="1"/>
    <col min="3340" max="3340" width="5" style="1" customWidth="1"/>
    <col min="3341" max="3341" width="5.7109375" style="1" bestFit="1" customWidth="1"/>
    <col min="3342" max="3342" width="4.7109375" style="1" customWidth="1"/>
    <col min="3343" max="3343" width="3.7109375" style="1" customWidth="1"/>
    <col min="3344" max="3344" width="7.42578125" style="1" bestFit="1" customWidth="1"/>
    <col min="3345" max="3345" width="5.140625" style="1" customWidth="1"/>
    <col min="3346" max="3346" width="5.42578125" style="1" bestFit="1" customWidth="1"/>
    <col min="3347" max="3347" width="4.5703125" style="1" customWidth="1"/>
    <col min="3348" max="3348" width="5.7109375" style="1" bestFit="1" customWidth="1"/>
    <col min="3349" max="3349" width="20.28515625" style="1" customWidth="1"/>
    <col min="3350" max="3584" width="9.140625" style="1"/>
    <col min="3585" max="3585" width="8.42578125" style="1" customWidth="1"/>
    <col min="3586" max="3586" width="39" style="1" customWidth="1"/>
    <col min="3587" max="3587" width="17.28515625" style="1" customWidth="1"/>
    <col min="3588" max="3588" width="19.28515625" style="1" customWidth="1"/>
    <col min="3589" max="3589" width="5.140625" style="1" customWidth="1"/>
    <col min="3590" max="3590" width="4.5703125" style="1" customWidth="1"/>
    <col min="3591" max="3591" width="7.42578125" style="1" bestFit="1" customWidth="1"/>
    <col min="3592" max="3592" width="4.85546875" style="1" customWidth="1"/>
    <col min="3593" max="3593" width="5.140625" style="1" customWidth="1"/>
    <col min="3594" max="3594" width="9.7109375" style="1" customWidth="1"/>
    <col min="3595" max="3595" width="4.85546875" style="1" bestFit="1" customWidth="1"/>
    <col min="3596" max="3596" width="5" style="1" customWidth="1"/>
    <col min="3597" max="3597" width="5.7109375" style="1" bestFit="1" customWidth="1"/>
    <col min="3598" max="3598" width="4.7109375" style="1" customWidth="1"/>
    <col min="3599" max="3599" width="3.7109375" style="1" customWidth="1"/>
    <col min="3600" max="3600" width="7.42578125" style="1" bestFit="1" customWidth="1"/>
    <col min="3601" max="3601" width="5.140625" style="1" customWidth="1"/>
    <col min="3602" max="3602" width="5.42578125" style="1" bestFit="1" customWidth="1"/>
    <col min="3603" max="3603" width="4.5703125" style="1" customWidth="1"/>
    <col min="3604" max="3604" width="5.7109375" style="1" bestFit="1" customWidth="1"/>
    <col min="3605" max="3605" width="20.28515625" style="1" customWidth="1"/>
    <col min="3606" max="3840" width="9.140625" style="1"/>
    <col min="3841" max="3841" width="8.42578125" style="1" customWidth="1"/>
    <col min="3842" max="3842" width="39" style="1" customWidth="1"/>
    <col min="3843" max="3843" width="17.28515625" style="1" customWidth="1"/>
    <col min="3844" max="3844" width="19.28515625" style="1" customWidth="1"/>
    <col min="3845" max="3845" width="5.140625" style="1" customWidth="1"/>
    <col min="3846" max="3846" width="4.5703125" style="1" customWidth="1"/>
    <col min="3847" max="3847" width="7.42578125" style="1" bestFit="1" customWidth="1"/>
    <col min="3848" max="3848" width="4.85546875" style="1" customWidth="1"/>
    <col min="3849" max="3849" width="5.140625" style="1" customWidth="1"/>
    <col min="3850" max="3850" width="9.7109375" style="1" customWidth="1"/>
    <col min="3851" max="3851" width="4.85546875" style="1" bestFit="1" customWidth="1"/>
    <col min="3852" max="3852" width="5" style="1" customWidth="1"/>
    <col min="3853" max="3853" width="5.7109375" style="1" bestFit="1" customWidth="1"/>
    <col min="3854" max="3854" width="4.7109375" style="1" customWidth="1"/>
    <col min="3855" max="3855" width="3.7109375" style="1" customWidth="1"/>
    <col min="3856" max="3856" width="7.42578125" style="1" bestFit="1" customWidth="1"/>
    <col min="3857" max="3857" width="5.140625" style="1" customWidth="1"/>
    <col min="3858" max="3858" width="5.42578125" style="1" bestFit="1" customWidth="1"/>
    <col min="3859" max="3859" width="4.5703125" style="1" customWidth="1"/>
    <col min="3860" max="3860" width="5.7109375" style="1" bestFit="1" customWidth="1"/>
    <col min="3861" max="3861" width="20.28515625" style="1" customWidth="1"/>
    <col min="3862" max="4096" width="9.140625" style="1"/>
    <col min="4097" max="4097" width="8.42578125" style="1" customWidth="1"/>
    <col min="4098" max="4098" width="39" style="1" customWidth="1"/>
    <col min="4099" max="4099" width="17.28515625" style="1" customWidth="1"/>
    <col min="4100" max="4100" width="19.28515625" style="1" customWidth="1"/>
    <col min="4101" max="4101" width="5.140625" style="1" customWidth="1"/>
    <col min="4102" max="4102" width="4.5703125" style="1" customWidth="1"/>
    <col min="4103" max="4103" width="7.42578125" style="1" bestFit="1" customWidth="1"/>
    <col min="4104" max="4104" width="4.85546875" style="1" customWidth="1"/>
    <col min="4105" max="4105" width="5.140625" style="1" customWidth="1"/>
    <col min="4106" max="4106" width="9.7109375" style="1" customWidth="1"/>
    <col min="4107" max="4107" width="4.85546875" style="1" bestFit="1" customWidth="1"/>
    <col min="4108" max="4108" width="5" style="1" customWidth="1"/>
    <col min="4109" max="4109" width="5.7109375" style="1" bestFit="1" customWidth="1"/>
    <col min="4110" max="4110" width="4.7109375" style="1" customWidth="1"/>
    <col min="4111" max="4111" width="3.7109375" style="1" customWidth="1"/>
    <col min="4112" max="4112" width="7.42578125" style="1" bestFit="1" customWidth="1"/>
    <col min="4113" max="4113" width="5.140625" style="1" customWidth="1"/>
    <col min="4114" max="4114" width="5.42578125" style="1" bestFit="1" customWidth="1"/>
    <col min="4115" max="4115" width="4.5703125" style="1" customWidth="1"/>
    <col min="4116" max="4116" width="5.7109375" style="1" bestFit="1" customWidth="1"/>
    <col min="4117" max="4117" width="20.28515625" style="1" customWidth="1"/>
    <col min="4118" max="4352" width="9.140625" style="1"/>
    <col min="4353" max="4353" width="8.42578125" style="1" customWidth="1"/>
    <col min="4354" max="4354" width="39" style="1" customWidth="1"/>
    <col min="4355" max="4355" width="17.28515625" style="1" customWidth="1"/>
    <col min="4356" max="4356" width="19.28515625" style="1" customWidth="1"/>
    <col min="4357" max="4357" width="5.140625" style="1" customWidth="1"/>
    <col min="4358" max="4358" width="4.5703125" style="1" customWidth="1"/>
    <col min="4359" max="4359" width="7.42578125" style="1" bestFit="1" customWidth="1"/>
    <col min="4360" max="4360" width="4.85546875" style="1" customWidth="1"/>
    <col min="4361" max="4361" width="5.140625" style="1" customWidth="1"/>
    <col min="4362" max="4362" width="9.7109375" style="1" customWidth="1"/>
    <col min="4363" max="4363" width="4.85546875" style="1" bestFit="1" customWidth="1"/>
    <col min="4364" max="4364" width="5" style="1" customWidth="1"/>
    <col min="4365" max="4365" width="5.7109375" style="1" bestFit="1" customWidth="1"/>
    <col min="4366" max="4366" width="4.7109375" style="1" customWidth="1"/>
    <col min="4367" max="4367" width="3.7109375" style="1" customWidth="1"/>
    <col min="4368" max="4368" width="7.42578125" style="1" bestFit="1" customWidth="1"/>
    <col min="4369" max="4369" width="5.140625" style="1" customWidth="1"/>
    <col min="4370" max="4370" width="5.42578125" style="1" bestFit="1" customWidth="1"/>
    <col min="4371" max="4371" width="4.5703125" style="1" customWidth="1"/>
    <col min="4372" max="4372" width="5.7109375" style="1" bestFit="1" customWidth="1"/>
    <col min="4373" max="4373" width="20.28515625" style="1" customWidth="1"/>
    <col min="4374" max="4608" width="9.140625" style="1"/>
    <col min="4609" max="4609" width="8.42578125" style="1" customWidth="1"/>
    <col min="4610" max="4610" width="39" style="1" customWidth="1"/>
    <col min="4611" max="4611" width="17.28515625" style="1" customWidth="1"/>
    <col min="4612" max="4612" width="19.28515625" style="1" customWidth="1"/>
    <col min="4613" max="4613" width="5.140625" style="1" customWidth="1"/>
    <col min="4614" max="4614" width="4.5703125" style="1" customWidth="1"/>
    <col min="4615" max="4615" width="7.42578125" style="1" bestFit="1" customWidth="1"/>
    <col min="4616" max="4616" width="4.85546875" style="1" customWidth="1"/>
    <col min="4617" max="4617" width="5.140625" style="1" customWidth="1"/>
    <col min="4618" max="4618" width="9.7109375" style="1" customWidth="1"/>
    <col min="4619" max="4619" width="4.85546875" style="1" bestFit="1" customWidth="1"/>
    <col min="4620" max="4620" width="5" style="1" customWidth="1"/>
    <col min="4621" max="4621" width="5.7109375" style="1" bestFit="1" customWidth="1"/>
    <col min="4622" max="4622" width="4.7109375" style="1" customWidth="1"/>
    <col min="4623" max="4623" width="3.7109375" style="1" customWidth="1"/>
    <col min="4624" max="4624" width="7.42578125" style="1" bestFit="1" customWidth="1"/>
    <col min="4625" max="4625" width="5.140625" style="1" customWidth="1"/>
    <col min="4626" max="4626" width="5.42578125" style="1" bestFit="1" customWidth="1"/>
    <col min="4627" max="4627" width="4.5703125" style="1" customWidth="1"/>
    <col min="4628" max="4628" width="5.7109375" style="1" bestFit="1" customWidth="1"/>
    <col min="4629" max="4629" width="20.28515625" style="1" customWidth="1"/>
    <col min="4630" max="4864" width="9.140625" style="1"/>
    <col min="4865" max="4865" width="8.42578125" style="1" customWidth="1"/>
    <col min="4866" max="4866" width="39" style="1" customWidth="1"/>
    <col min="4867" max="4867" width="17.28515625" style="1" customWidth="1"/>
    <col min="4868" max="4868" width="19.28515625" style="1" customWidth="1"/>
    <col min="4869" max="4869" width="5.140625" style="1" customWidth="1"/>
    <col min="4870" max="4870" width="4.5703125" style="1" customWidth="1"/>
    <col min="4871" max="4871" width="7.42578125" style="1" bestFit="1" customWidth="1"/>
    <col min="4872" max="4872" width="4.85546875" style="1" customWidth="1"/>
    <col min="4873" max="4873" width="5.140625" style="1" customWidth="1"/>
    <col min="4874" max="4874" width="9.7109375" style="1" customWidth="1"/>
    <col min="4875" max="4875" width="4.85546875" style="1" bestFit="1" customWidth="1"/>
    <col min="4876" max="4876" width="5" style="1" customWidth="1"/>
    <col min="4877" max="4877" width="5.7109375" style="1" bestFit="1" customWidth="1"/>
    <col min="4878" max="4878" width="4.7109375" style="1" customWidth="1"/>
    <col min="4879" max="4879" width="3.7109375" style="1" customWidth="1"/>
    <col min="4880" max="4880" width="7.42578125" style="1" bestFit="1" customWidth="1"/>
    <col min="4881" max="4881" width="5.140625" style="1" customWidth="1"/>
    <col min="4882" max="4882" width="5.42578125" style="1" bestFit="1" customWidth="1"/>
    <col min="4883" max="4883" width="4.5703125" style="1" customWidth="1"/>
    <col min="4884" max="4884" width="5.7109375" style="1" bestFit="1" customWidth="1"/>
    <col min="4885" max="4885" width="20.28515625" style="1" customWidth="1"/>
    <col min="4886" max="5120" width="9.140625" style="1"/>
    <col min="5121" max="5121" width="8.42578125" style="1" customWidth="1"/>
    <col min="5122" max="5122" width="39" style="1" customWidth="1"/>
    <col min="5123" max="5123" width="17.28515625" style="1" customWidth="1"/>
    <col min="5124" max="5124" width="19.28515625" style="1" customWidth="1"/>
    <col min="5125" max="5125" width="5.140625" style="1" customWidth="1"/>
    <col min="5126" max="5126" width="4.5703125" style="1" customWidth="1"/>
    <col min="5127" max="5127" width="7.42578125" style="1" bestFit="1" customWidth="1"/>
    <col min="5128" max="5128" width="4.85546875" style="1" customWidth="1"/>
    <col min="5129" max="5129" width="5.140625" style="1" customWidth="1"/>
    <col min="5130" max="5130" width="9.7109375" style="1" customWidth="1"/>
    <col min="5131" max="5131" width="4.85546875" style="1" bestFit="1" customWidth="1"/>
    <col min="5132" max="5132" width="5" style="1" customWidth="1"/>
    <col min="5133" max="5133" width="5.7109375" style="1" bestFit="1" customWidth="1"/>
    <col min="5134" max="5134" width="4.7109375" style="1" customWidth="1"/>
    <col min="5135" max="5135" width="3.7109375" style="1" customWidth="1"/>
    <col min="5136" max="5136" width="7.42578125" style="1" bestFit="1" customWidth="1"/>
    <col min="5137" max="5137" width="5.140625" style="1" customWidth="1"/>
    <col min="5138" max="5138" width="5.42578125" style="1" bestFit="1" customWidth="1"/>
    <col min="5139" max="5139" width="4.5703125" style="1" customWidth="1"/>
    <col min="5140" max="5140" width="5.7109375" style="1" bestFit="1" customWidth="1"/>
    <col min="5141" max="5141" width="20.28515625" style="1" customWidth="1"/>
    <col min="5142" max="5376" width="9.140625" style="1"/>
    <col min="5377" max="5377" width="8.42578125" style="1" customWidth="1"/>
    <col min="5378" max="5378" width="39" style="1" customWidth="1"/>
    <col min="5379" max="5379" width="17.28515625" style="1" customWidth="1"/>
    <col min="5380" max="5380" width="19.28515625" style="1" customWidth="1"/>
    <col min="5381" max="5381" width="5.140625" style="1" customWidth="1"/>
    <col min="5382" max="5382" width="4.5703125" style="1" customWidth="1"/>
    <col min="5383" max="5383" width="7.42578125" style="1" bestFit="1" customWidth="1"/>
    <col min="5384" max="5384" width="4.85546875" style="1" customWidth="1"/>
    <col min="5385" max="5385" width="5.140625" style="1" customWidth="1"/>
    <col min="5386" max="5386" width="9.7109375" style="1" customWidth="1"/>
    <col min="5387" max="5387" width="4.85546875" style="1" bestFit="1" customWidth="1"/>
    <col min="5388" max="5388" width="5" style="1" customWidth="1"/>
    <col min="5389" max="5389" width="5.7109375" style="1" bestFit="1" customWidth="1"/>
    <col min="5390" max="5390" width="4.7109375" style="1" customWidth="1"/>
    <col min="5391" max="5391" width="3.7109375" style="1" customWidth="1"/>
    <col min="5392" max="5392" width="7.42578125" style="1" bestFit="1" customWidth="1"/>
    <col min="5393" max="5393" width="5.140625" style="1" customWidth="1"/>
    <col min="5394" max="5394" width="5.42578125" style="1" bestFit="1" customWidth="1"/>
    <col min="5395" max="5395" width="4.5703125" style="1" customWidth="1"/>
    <col min="5396" max="5396" width="5.7109375" style="1" bestFit="1" customWidth="1"/>
    <col min="5397" max="5397" width="20.28515625" style="1" customWidth="1"/>
    <col min="5398" max="5632" width="9.140625" style="1"/>
    <col min="5633" max="5633" width="8.42578125" style="1" customWidth="1"/>
    <col min="5634" max="5634" width="39" style="1" customWidth="1"/>
    <col min="5635" max="5635" width="17.28515625" style="1" customWidth="1"/>
    <col min="5636" max="5636" width="19.28515625" style="1" customWidth="1"/>
    <col min="5637" max="5637" width="5.140625" style="1" customWidth="1"/>
    <col min="5638" max="5638" width="4.5703125" style="1" customWidth="1"/>
    <col min="5639" max="5639" width="7.42578125" style="1" bestFit="1" customWidth="1"/>
    <col min="5640" max="5640" width="4.85546875" style="1" customWidth="1"/>
    <col min="5641" max="5641" width="5.140625" style="1" customWidth="1"/>
    <col min="5642" max="5642" width="9.7109375" style="1" customWidth="1"/>
    <col min="5643" max="5643" width="4.85546875" style="1" bestFit="1" customWidth="1"/>
    <col min="5644" max="5644" width="5" style="1" customWidth="1"/>
    <col min="5645" max="5645" width="5.7109375" style="1" bestFit="1" customWidth="1"/>
    <col min="5646" max="5646" width="4.7109375" style="1" customWidth="1"/>
    <col min="5647" max="5647" width="3.7109375" style="1" customWidth="1"/>
    <col min="5648" max="5648" width="7.42578125" style="1" bestFit="1" customWidth="1"/>
    <col min="5649" max="5649" width="5.140625" style="1" customWidth="1"/>
    <col min="5650" max="5650" width="5.42578125" style="1" bestFit="1" customWidth="1"/>
    <col min="5651" max="5651" width="4.5703125" style="1" customWidth="1"/>
    <col min="5652" max="5652" width="5.7109375" style="1" bestFit="1" customWidth="1"/>
    <col min="5653" max="5653" width="20.28515625" style="1" customWidth="1"/>
    <col min="5654" max="5888" width="9.140625" style="1"/>
    <col min="5889" max="5889" width="8.42578125" style="1" customWidth="1"/>
    <col min="5890" max="5890" width="39" style="1" customWidth="1"/>
    <col min="5891" max="5891" width="17.28515625" style="1" customWidth="1"/>
    <col min="5892" max="5892" width="19.28515625" style="1" customWidth="1"/>
    <col min="5893" max="5893" width="5.140625" style="1" customWidth="1"/>
    <col min="5894" max="5894" width="4.5703125" style="1" customWidth="1"/>
    <col min="5895" max="5895" width="7.42578125" style="1" bestFit="1" customWidth="1"/>
    <col min="5896" max="5896" width="4.85546875" style="1" customWidth="1"/>
    <col min="5897" max="5897" width="5.140625" style="1" customWidth="1"/>
    <col min="5898" max="5898" width="9.7109375" style="1" customWidth="1"/>
    <col min="5899" max="5899" width="4.85546875" style="1" bestFit="1" customWidth="1"/>
    <col min="5900" max="5900" width="5" style="1" customWidth="1"/>
    <col min="5901" max="5901" width="5.7109375" style="1" bestFit="1" customWidth="1"/>
    <col min="5902" max="5902" width="4.7109375" style="1" customWidth="1"/>
    <col min="5903" max="5903" width="3.7109375" style="1" customWidth="1"/>
    <col min="5904" max="5904" width="7.42578125" style="1" bestFit="1" customWidth="1"/>
    <col min="5905" max="5905" width="5.140625" style="1" customWidth="1"/>
    <col min="5906" max="5906" width="5.42578125" style="1" bestFit="1" customWidth="1"/>
    <col min="5907" max="5907" width="4.5703125" style="1" customWidth="1"/>
    <col min="5908" max="5908" width="5.7109375" style="1" bestFit="1" customWidth="1"/>
    <col min="5909" max="5909" width="20.28515625" style="1" customWidth="1"/>
    <col min="5910" max="6144" width="9.140625" style="1"/>
    <col min="6145" max="6145" width="8.42578125" style="1" customWidth="1"/>
    <col min="6146" max="6146" width="39" style="1" customWidth="1"/>
    <col min="6147" max="6147" width="17.28515625" style="1" customWidth="1"/>
    <col min="6148" max="6148" width="19.28515625" style="1" customWidth="1"/>
    <col min="6149" max="6149" width="5.140625" style="1" customWidth="1"/>
    <col min="6150" max="6150" width="4.5703125" style="1" customWidth="1"/>
    <col min="6151" max="6151" width="7.42578125" style="1" bestFit="1" customWidth="1"/>
    <col min="6152" max="6152" width="4.85546875" style="1" customWidth="1"/>
    <col min="6153" max="6153" width="5.140625" style="1" customWidth="1"/>
    <col min="6154" max="6154" width="9.7109375" style="1" customWidth="1"/>
    <col min="6155" max="6155" width="4.85546875" style="1" bestFit="1" customWidth="1"/>
    <col min="6156" max="6156" width="5" style="1" customWidth="1"/>
    <col min="6157" max="6157" width="5.7109375" style="1" bestFit="1" customWidth="1"/>
    <col min="6158" max="6158" width="4.7109375" style="1" customWidth="1"/>
    <col min="6159" max="6159" width="3.7109375" style="1" customWidth="1"/>
    <col min="6160" max="6160" width="7.42578125" style="1" bestFit="1" customWidth="1"/>
    <col min="6161" max="6161" width="5.140625" style="1" customWidth="1"/>
    <col min="6162" max="6162" width="5.42578125" style="1" bestFit="1" customWidth="1"/>
    <col min="6163" max="6163" width="4.5703125" style="1" customWidth="1"/>
    <col min="6164" max="6164" width="5.7109375" style="1" bestFit="1" customWidth="1"/>
    <col min="6165" max="6165" width="20.28515625" style="1" customWidth="1"/>
    <col min="6166" max="6400" width="9.140625" style="1"/>
    <col min="6401" max="6401" width="8.42578125" style="1" customWidth="1"/>
    <col min="6402" max="6402" width="39" style="1" customWidth="1"/>
    <col min="6403" max="6403" width="17.28515625" style="1" customWidth="1"/>
    <col min="6404" max="6404" width="19.28515625" style="1" customWidth="1"/>
    <col min="6405" max="6405" width="5.140625" style="1" customWidth="1"/>
    <col min="6406" max="6406" width="4.5703125" style="1" customWidth="1"/>
    <col min="6407" max="6407" width="7.42578125" style="1" bestFit="1" customWidth="1"/>
    <col min="6408" max="6408" width="4.85546875" style="1" customWidth="1"/>
    <col min="6409" max="6409" width="5.140625" style="1" customWidth="1"/>
    <col min="6410" max="6410" width="9.7109375" style="1" customWidth="1"/>
    <col min="6411" max="6411" width="4.85546875" style="1" bestFit="1" customWidth="1"/>
    <col min="6412" max="6412" width="5" style="1" customWidth="1"/>
    <col min="6413" max="6413" width="5.7109375" style="1" bestFit="1" customWidth="1"/>
    <col min="6414" max="6414" width="4.7109375" style="1" customWidth="1"/>
    <col min="6415" max="6415" width="3.7109375" style="1" customWidth="1"/>
    <col min="6416" max="6416" width="7.42578125" style="1" bestFit="1" customWidth="1"/>
    <col min="6417" max="6417" width="5.140625" style="1" customWidth="1"/>
    <col min="6418" max="6418" width="5.42578125" style="1" bestFit="1" customWidth="1"/>
    <col min="6419" max="6419" width="4.5703125" style="1" customWidth="1"/>
    <col min="6420" max="6420" width="5.7109375" style="1" bestFit="1" customWidth="1"/>
    <col min="6421" max="6421" width="20.28515625" style="1" customWidth="1"/>
    <col min="6422" max="6656" width="9.140625" style="1"/>
    <col min="6657" max="6657" width="8.42578125" style="1" customWidth="1"/>
    <col min="6658" max="6658" width="39" style="1" customWidth="1"/>
    <col min="6659" max="6659" width="17.28515625" style="1" customWidth="1"/>
    <col min="6660" max="6660" width="19.28515625" style="1" customWidth="1"/>
    <col min="6661" max="6661" width="5.140625" style="1" customWidth="1"/>
    <col min="6662" max="6662" width="4.5703125" style="1" customWidth="1"/>
    <col min="6663" max="6663" width="7.42578125" style="1" bestFit="1" customWidth="1"/>
    <col min="6664" max="6664" width="4.85546875" style="1" customWidth="1"/>
    <col min="6665" max="6665" width="5.140625" style="1" customWidth="1"/>
    <col min="6666" max="6666" width="9.7109375" style="1" customWidth="1"/>
    <col min="6667" max="6667" width="4.85546875" style="1" bestFit="1" customWidth="1"/>
    <col min="6668" max="6668" width="5" style="1" customWidth="1"/>
    <col min="6669" max="6669" width="5.7109375" style="1" bestFit="1" customWidth="1"/>
    <col min="6670" max="6670" width="4.7109375" style="1" customWidth="1"/>
    <col min="6671" max="6671" width="3.7109375" style="1" customWidth="1"/>
    <col min="6672" max="6672" width="7.42578125" style="1" bestFit="1" customWidth="1"/>
    <col min="6673" max="6673" width="5.140625" style="1" customWidth="1"/>
    <col min="6674" max="6674" width="5.42578125" style="1" bestFit="1" customWidth="1"/>
    <col min="6675" max="6675" width="4.5703125" style="1" customWidth="1"/>
    <col min="6676" max="6676" width="5.7109375" style="1" bestFit="1" customWidth="1"/>
    <col min="6677" max="6677" width="20.28515625" style="1" customWidth="1"/>
    <col min="6678" max="6912" width="9.140625" style="1"/>
    <col min="6913" max="6913" width="8.42578125" style="1" customWidth="1"/>
    <col min="6914" max="6914" width="39" style="1" customWidth="1"/>
    <col min="6915" max="6915" width="17.28515625" style="1" customWidth="1"/>
    <col min="6916" max="6916" width="19.28515625" style="1" customWidth="1"/>
    <col min="6917" max="6917" width="5.140625" style="1" customWidth="1"/>
    <col min="6918" max="6918" width="4.5703125" style="1" customWidth="1"/>
    <col min="6919" max="6919" width="7.42578125" style="1" bestFit="1" customWidth="1"/>
    <col min="6920" max="6920" width="4.85546875" style="1" customWidth="1"/>
    <col min="6921" max="6921" width="5.140625" style="1" customWidth="1"/>
    <col min="6922" max="6922" width="9.7109375" style="1" customWidth="1"/>
    <col min="6923" max="6923" width="4.85546875" style="1" bestFit="1" customWidth="1"/>
    <col min="6924" max="6924" width="5" style="1" customWidth="1"/>
    <col min="6925" max="6925" width="5.7109375" style="1" bestFit="1" customWidth="1"/>
    <col min="6926" max="6926" width="4.7109375" style="1" customWidth="1"/>
    <col min="6927" max="6927" width="3.7109375" style="1" customWidth="1"/>
    <col min="6928" max="6928" width="7.42578125" style="1" bestFit="1" customWidth="1"/>
    <col min="6929" max="6929" width="5.140625" style="1" customWidth="1"/>
    <col min="6930" max="6930" width="5.42578125" style="1" bestFit="1" customWidth="1"/>
    <col min="6931" max="6931" width="4.5703125" style="1" customWidth="1"/>
    <col min="6932" max="6932" width="5.7109375" style="1" bestFit="1" customWidth="1"/>
    <col min="6933" max="6933" width="20.28515625" style="1" customWidth="1"/>
    <col min="6934" max="7168" width="9.140625" style="1"/>
    <col min="7169" max="7169" width="8.42578125" style="1" customWidth="1"/>
    <col min="7170" max="7170" width="39" style="1" customWidth="1"/>
    <col min="7171" max="7171" width="17.28515625" style="1" customWidth="1"/>
    <col min="7172" max="7172" width="19.28515625" style="1" customWidth="1"/>
    <col min="7173" max="7173" width="5.140625" style="1" customWidth="1"/>
    <col min="7174" max="7174" width="4.5703125" style="1" customWidth="1"/>
    <col min="7175" max="7175" width="7.42578125" style="1" bestFit="1" customWidth="1"/>
    <col min="7176" max="7176" width="4.85546875" style="1" customWidth="1"/>
    <col min="7177" max="7177" width="5.140625" style="1" customWidth="1"/>
    <col min="7178" max="7178" width="9.7109375" style="1" customWidth="1"/>
    <col min="7179" max="7179" width="4.85546875" style="1" bestFit="1" customWidth="1"/>
    <col min="7180" max="7180" width="5" style="1" customWidth="1"/>
    <col min="7181" max="7181" width="5.7109375" style="1" bestFit="1" customWidth="1"/>
    <col min="7182" max="7182" width="4.7109375" style="1" customWidth="1"/>
    <col min="7183" max="7183" width="3.7109375" style="1" customWidth="1"/>
    <col min="7184" max="7184" width="7.42578125" style="1" bestFit="1" customWidth="1"/>
    <col min="7185" max="7185" width="5.140625" style="1" customWidth="1"/>
    <col min="7186" max="7186" width="5.42578125" style="1" bestFit="1" customWidth="1"/>
    <col min="7187" max="7187" width="4.5703125" style="1" customWidth="1"/>
    <col min="7188" max="7188" width="5.7109375" style="1" bestFit="1" customWidth="1"/>
    <col min="7189" max="7189" width="20.28515625" style="1" customWidth="1"/>
    <col min="7190" max="7424" width="9.140625" style="1"/>
    <col min="7425" max="7425" width="8.42578125" style="1" customWidth="1"/>
    <col min="7426" max="7426" width="39" style="1" customWidth="1"/>
    <col min="7427" max="7427" width="17.28515625" style="1" customWidth="1"/>
    <col min="7428" max="7428" width="19.28515625" style="1" customWidth="1"/>
    <col min="7429" max="7429" width="5.140625" style="1" customWidth="1"/>
    <col min="7430" max="7430" width="4.5703125" style="1" customWidth="1"/>
    <col min="7431" max="7431" width="7.42578125" style="1" bestFit="1" customWidth="1"/>
    <col min="7432" max="7432" width="4.85546875" style="1" customWidth="1"/>
    <col min="7433" max="7433" width="5.140625" style="1" customWidth="1"/>
    <col min="7434" max="7434" width="9.7109375" style="1" customWidth="1"/>
    <col min="7435" max="7435" width="4.85546875" style="1" bestFit="1" customWidth="1"/>
    <col min="7436" max="7436" width="5" style="1" customWidth="1"/>
    <col min="7437" max="7437" width="5.7109375" style="1" bestFit="1" customWidth="1"/>
    <col min="7438" max="7438" width="4.7109375" style="1" customWidth="1"/>
    <col min="7439" max="7439" width="3.7109375" style="1" customWidth="1"/>
    <col min="7440" max="7440" width="7.42578125" style="1" bestFit="1" customWidth="1"/>
    <col min="7441" max="7441" width="5.140625" style="1" customWidth="1"/>
    <col min="7442" max="7442" width="5.42578125" style="1" bestFit="1" customWidth="1"/>
    <col min="7443" max="7443" width="4.5703125" style="1" customWidth="1"/>
    <col min="7444" max="7444" width="5.7109375" style="1" bestFit="1" customWidth="1"/>
    <col min="7445" max="7445" width="20.28515625" style="1" customWidth="1"/>
    <col min="7446" max="7680" width="9.140625" style="1"/>
    <col min="7681" max="7681" width="8.42578125" style="1" customWidth="1"/>
    <col min="7682" max="7682" width="39" style="1" customWidth="1"/>
    <col min="7683" max="7683" width="17.28515625" style="1" customWidth="1"/>
    <col min="7684" max="7684" width="19.28515625" style="1" customWidth="1"/>
    <col min="7685" max="7685" width="5.140625" style="1" customWidth="1"/>
    <col min="7686" max="7686" width="4.5703125" style="1" customWidth="1"/>
    <col min="7687" max="7687" width="7.42578125" style="1" bestFit="1" customWidth="1"/>
    <col min="7688" max="7688" width="4.85546875" style="1" customWidth="1"/>
    <col min="7689" max="7689" width="5.140625" style="1" customWidth="1"/>
    <col min="7690" max="7690" width="9.7109375" style="1" customWidth="1"/>
    <col min="7691" max="7691" width="4.85546875" style="1" bestFit="1" customWidth="1"/>
    <col min="7692" max="7692" width="5" style="1" customWidth="1"/>
    <col min="7693" max="7693" width="5.7109375" style="1" bestFit="1" customWidth="1"/>
    <col min="7694" max="7694" width="4.7109375" style="1" customWidth="1"/>
    <col min="7695" max="7695" width="3.7109375" style="1" customWidth="1"/>
    <col min="7696" max="7696" width="7.42578125" style="1" bestFit="1" customWidth="1"/>
    <col min="7697" max="7697" width="5.140625" style="1" customWidth="1"/>
    <col min="7698" max="7698" width="5.42578125" style="1" bestFit="1" customWidth="1"/>
    <col min="7699" max="7699" width="4.5703125" style="1" customWidth="1"/>
    <col min="7700" max="7700" width="5.7109375" style="1" bestFit="1" customWidth="1"/>
    <col min="7701" max="7701" width="20.28515625" style="1" customWidth="1"/>
    <col min="7702" max="7936" width="9.140625" style="1"/>
    <col min="7937" max="7937" width="8.42578125" style="1" customWidth="1"/>
    <col min="7938" max="7938" width="39" style="1" customWidth="1"/>
    <col min="7939" max="7939" width="17.28515625" style="1" customWidth="1"/>
    <col min="7940" max="7940" width="19.28515625" style="1" customWidth="1"/>
    <col min="7941" max="7941" width="5.140625" style="1" customWidth="1"/>
    <col min="7942" max="7942" width="4.5703125" style="1" customWidth="1"/>
    <col min="7943" max="7943" width="7.42578125" style="1" bestFit="1" customWidth="1"/>
    <col min="7944" max="7944" width="4.85546875" style="1" customWidth="1"/>
    <col min="7945" max="7945" width="5.140625" style="1" customWidth="1"/>
    <col min="7946" max="7946" width="9.7109375" style="1" customWidth="1"/>
    <col min="7947" max="7947" width="4.85546875" style="1" bestFit="1" customWidth="1"/>
    <col min="7948" max="7948" width="5" style="1" customWidth="1"/>
    <col min="7949" max="7949" width="5.7109375" style="1" bestFit="1" customWidth="1"/>
    <col min="7950" max="7950" width="4.7109375" style="1" customWidth="1"/>
    <col min="7951" max="7951" width="3.7109375" style="1" customWidth="1"/>
    <col min="7952" max="7952" width="7.42578125" style="1" bestFit="1" customWidth="1"/>
    <col min="7953" max="7953" width="5.140625" style="1" customWidth="1"/>
    <col min="7954" max="7954" width="5.42578125" style="1" bestFit="1" customWidth="1"/>
    <col min="7955" max="7955" width="4.5703125" style="1" customWidth="1"/>
    <col min="7956" max="7956" width="5.7109375" style="1" bestFit="1" customWidth="1"/>
    <col min="7957" max="7957" width="20.28515625" style="1" customWidth="1"/>
    <col min="7958" max="8192" width="9.140625" style="1"/>
    <col min="8193" max="8193" width="8.42578125" style="1" customWidth="1"/>
    <col min="8194" max="8194" width="39" style="1" customWidth="1"/>
    <col min="8195" max="8195" width="17.28515625" style="1" customWidth="1"/>
    <col min="8196" max="8196" width="19.28515625" style="1" customWidth="1"/>
    <col min="8197" max="8197" width="5.140625" style="1" customWidth="1"/>
    <col min="8198" max="8198" width="4.5703125" style="1" customWidth="1"/>
    <col min="8199" max="8199" width="7.42578125" style="1" bestFit="1" customWidth="1"/>
    <col min="8200" max="8200" width="4.85546875" style="1" customWidth="1"/>
    <col min="8201" max="8201" width="5.140625" style="1" customWidth="1"/>
    <col min="8202" max="8202" width="9.7109375" style="1" customWidth="1"/>
    <col min="8203" max="8203" width="4.85546875" style="1" bestFit="1" customWidth="1"/>
    <col min="8204" max="8204" width="5" style="1" customWidth="1"/>
    <col min="8205" max="8205" width="5.7109375" style="1" bestFit="1" customWidth="1"/>
    <col min="8206" max="8206" width="4.7109375" style="1" customWidth="1"/>
    <col min="8207" max="8207" width="3.7109375" style="1" customWidth="1"/>
    <col min="8208" max="8208" width="7.42578125" style="1" bestFit="1" customWidth="1"/>
    <col min="8209" max="8209" width="5.140625" style="1" customWidth="1"/>
    <col min="8210" max="8210" width="5.42578125" style="1" bestFit="1" customWidth="1"/>
    <col min="8211" max="8211" width="4.5703125" style="1" customWidth="1"/>
    <col min="8212" max="8212" width="5.7109375" style="1" bestFit="1" customWidth="1"/>
    <col min="8213" max="8213" width="20.28515625" style="1" customWidth="1"/>
    <col min="8214" max="8448" width="9.140625" style="1"/>
    <col min="8449" max="8449" width="8.42578125" style="1" customWidth="1"/>
    <col min="8450" max="8450" width="39" style="1" customWidth="1"/>
    <col min="8451" max="8451" width="17.28515625" style="1" customWidth="1"/>
    <col min="8452" max="8452" width="19.28515625" style="1" customWidth="1"/>
    <col min="8453" max="8453" width="5.140625" style="1" customWidth="1"/>
    <col min="8454" max="8454" width="4.5703125" style="1" customWidth="1"/>
    <col min="8455" max="8455" width="7.42578125" style="1" bestFit="1" customWidth="1"/>
    <col min="8456" max="8456" width="4.85546875" style="1" customWidth="1"/>
    <col min="8457" max="8457" width="5.140625" style="1" customWidth="1"/>
    <col min="8458" max="8458" width="9.7109375" style="1" customWidth="1"/>
    <col min="8459" max="8459" width="4.85546875" style="1" bestFit="1" customWidth="1"/>
    <col min="8460" max="8460" width="5" style="1" customWidth="1"/>
    <col min="8461" max="8461" width="5.7109375" style="1" bestFit="1" customWidth="1"/>
    <col min="8462" max="8462" width="4.7109375" style="1" customWidth="1"/>
    <col min="8463" max="8463" width="3.7109375" style="1" customWidth="1"/>
    <col min="8464" max="8464" width="7.42578125" style="1" bestFit="1" customWidth="1"/>
    <col min="8465" max="8465" width="5.140625" style="1" customWidth="1"/>
    <col min="8466" max="8466" width="5.42578125" style="1" bestFit="1" customWidth="1"/>
    <col min="8467" max="8467" width="4.5703125" style="1" customWidth="1"/>
    <col min="8468" max="8468" width="5.7109375" style="1" bestFit="1" customWidth="1"/>
    <col min="8469" max="8469" width="20.28515625" style="1" customWidth="1"/>
    <col min="8470" max="8704" width="9.140625" style="1"/>
    <col min="8705" max="8705" width="8.42578125" style="1" customWidth="1"/>
    <col min="8706" max="8706" width="39" style="1" customWidth="1"/>
    <col min="8707" max="8707" width="17.28515625" style="1" customWidth="1"/>
    <col min="8708" max="8708" width="19.28515625" style="1" customWidth="1"/>
    <col min="8709" max="8709" width="5.140625" style="1" customWidth="1"/>
    <col min="8710" max="8710" width="4.5703125" style="1" customWidth="1"/>
    <col min="8711" max="8711" width="7.42578125" style="1" bestFit="1" customWidth="1"/>
    <col min="8712" max="8712" width="4.85546875" style="1" customWidth="1"/>
    <col min="8713" max="8713" width="5.140625" style="1" customWidth="1"/>
    <col min="8714" max="8714" width="9.7109375" style="1" customWidth="1"/>
    <col min="8715" max="8715" width="4.85546875" style="1" bestFit="1" customWidth="1"/>
    <col min="8716" max="8716" width="5" style="1" customWidth="1"/>
    <col min="8717" max="8717" width="5.7109375" style="1" bestFit="1" customWidth="1"/>
    <col min="8718" max="8718" width="4.7109375" style="1" customWidth="1"/>
    <col min="8719" max="8719" width="3.7109375" style="1" customWidth="1"/>
    <col min="8720" max="8720" width="7.42578125" style="1" bestFit="1" customWidth="1"/>
    <col min="8721" max="8721" width="5.140625" style="1" customWidth="1"/>
    <col min="8722" max="8722" width="5.42578125" style="1" bestFit="1" customWidth="1"/>
    <col min="8723" max="8723" width="4.5703125" style="1" customWidth="1"/>
    <col min="8724" max="8724" width="5.7109375" style="1" bestFit="1" customWidth="1"/>
    <col min="8725" max="8725" width="20.28515625" style="1" customWidth="1"/>
    <col min="8726" max="8960" width="9.140625" style="1"/>
    <col min="8961" max="8961" width="8.42578125" style="1" customWidth="1"/>
    <col min="8962" max="8962" width="39" style="1" customWidth="1"/>
    <col min="8963" max="8963" width="17.28515625" style="1" customWidth="1"/>
    <col min="8964" max="8964" width="19.28515625" style="1" customWidth="1"/>
    <col min="8965" max="8965" width="5.140625" style="1" customWidth="1"/>
    <col min="8966" max="8966" width="4.5703125" style="1" customWidth="1"/>
    <col min="8967" max="8967" width="7.42578125" style="1" bestFit="1" customWidth="1"/>
    <col min="8968" max="8968" width="4.85546875" style="1" customWidth="1"/>
    <col min="8969" max="8969" width="5.140625" style="1" customWidth="1"/>
    <col min="8970" max="8970" width="9.7109375" style="1" customWidth="1"/>
    <col min="8971" max="8971" width="4.85546875" style="1" bestFit="1" customWidth="1"/>
    <col min="8972" max="8972" width="5" style="1" customWidth="1"/>
    <col min="8973" max="8973" width="5.7109375" style="1" bestFit="1" customWidth="1"/>
    <col min="8974" max="8974" width="4.7109375" style="1" customWidth="1"/>
    <col min="8975" max="8975" width="3.7109375" style="1" customWidth="1"/>
    <col min="8976" max="8976" width="7.42578125" style="1" bestFit="1" customWidth="1"/>
    <col min="8977" max="8977" width="5.140625" style="1" customWidth="1"/>
    <col min="8978" max="8978" width="5.42578125" style="1" bestFit="1" customWidth="1"/>
    <col min="8979" max="8979" width="4.5703125" style="1" customWidth="1"/>
    <col min="8980" max="8980" width="5.7109375" style="1" bestFit="1" customWidth="1"/>
    <col min="8981" max="8981" width="20.28515625" style="1" customWidth="1"/>
    <col min="8982" max="9216" width="9.140625" style="1"/>
    <col min="9217" max="9217" width="8.42578125" style="1" customWidth="1"/>
    <col min="9218" max="9218" width="39" style="1" customWidth="1"/>
    <col min="9219" max="9219" width="17.28515625" style="1" customWidth="1"/>
    <col min="9220" max="9220" width="19.28515625" style="1" customWidth="1"/>
    <col min="9221" max="9221" width="5.140625" style="1" customWidth="1"/>
    <col min="9222" max="9222" width="4.5703125" style="1" customWidth="1"/>
    <col min="9223" max="9223" width="7.42578125" style="1" bestFit="1" customWidth="1"/>
    <col min="9224" max="9224" width="4.85546875" style="1" customWidth="1"/>
    <col min="9225" max="9225" width="5.140625" style="1" customWidth="1"/>
    <col min="9226" max="9226" width="9.7109375" style="1" customWidth="1"/>
    <col min="9227" max="9227" width="4.85546875" style="1" bestFit="1" customWidth="1"/>
    <col min="9228" max="9228" width="5" style="1" customWidth="1"/>
    <col min="9229" max="9229" width="5.7109375" style="1" bestFit="1" customWidth="1"/>
    <col min="9230" max="9230" width="4.7109375" style="1" customWidth="1"/>
    <col min="9231" max="9231" width="3.7109375" style="1" customWidth="1"/>
    <col min="9232" max="9232" width="7.42578125" style="1" bestFit="1" customWidth="1"/>
    <col min="9233" max="9233" width="5.140625" style="1" customWidth="1"/>
    <col min="9234" max="9234" width="5.42578125" style="1" bestFit="1" customWidth="1"/>
    <col min="9235" max="9235" width="4.5703125" style="1" customWidth="1"/>
    <col min="9236" max="9236" width="5.7109375" style="1" bestFit="1" customWidth="1"/>
    <col min="9237" max="9237" width="20.28515625" style="1" customWidth="1"/>
    <col min="9238" max="9472" width="9.140625" style="1"/>
    <col min="9473" max="9473" width="8.42578125" style="1" customWidth="1"/>
    <col min="9474" max="9474" width="39" style="1" customWidth="1"/>
    <col min="9475" max="9475" width="17.28515625" style="1" customWidth="1"/>
    <col min="9476" max="9476" width="19.28515625" style="1" customWidth="1"/>
    <col min="9477" max="9477" width="5.140625" style="1" customWidth="1"/>
    <col min="9478" max="9478" width="4.5703125" style="1" customWidth="1"/>
    <col min="9479" max="9479" width="7.42578125" style="1" bestFit="1" customWidth="1"/>
    <col min="9480" max="9480" width="4.85546875" style="1" customWidth="1"/>
    <col min="9481" max="9481" width="5.140625" style="1" customWidth="1"/>
    <col min="9482" max="9482" width="9.7109375" style="1" customWidth="1"/>
    <col min="9483" max="9483" width="4.85546875" style="1" bestFit="1" customWidth="1"/>
    <col min="9484" max="9484" width="5" style="1" customWidth="1"/>
    <col min="9485" max="9485" width="5.7109375" style="1" bestFit="1" customWidth="1"/>
    <col min="9486" max="9486" width="4.7109375" style="1" customWidth="1"/>
    <col min="9487" max="9487" width="3.7109375" style="1" customWidth="1"/>
    <col min="9488" max="9488" width="7.42578125" style="1" bestFit="1" customWidth="1"/>
    <col min="9489" max="9489" width="5.140625" style="1" customWidth="1"/>
    <col min="9490" max="9490" width="5.42578125" style="1" bestFit="1" customWidth="1"/>
    <col min="9491" max="9491" width="4.5703125" style="1" customWidth="1"/>
    <col min="9492" max="9492" width="5.7109375" style="1" bestFit="1" customWidth="1"/>
    <col min="9493" max="9493" width="20.28515625" style="1" customWidth="1"/>
    <col min="9494" max="9728" width="9.140625" style="1"/>
    <col min="9729" max="9729" width="8.42578125" style="1" customWidth="1"/>
    <col min="9730" max="9730" width="39" style="1" customWidth="1"/>
    <col min="9731" max="9731" width="17.28515625" style="1" customWidth="1"/>
    <col min="9732" max="9732" width="19.28515625" style="1" customWidth="1"/>
    <col min="9733" max="9733" width="5.140625" style="1" customWidth="1"/>
    <col min="9734" max="9734" width="4.5703125" style="1" customWidth="1"/>
    <col min="9735" max="9735" width="7.42578125" style="1" bestFit="1" customWidth="1"/>
    <col min="9736" max="9736" width="4.85546875" style="1" customWidth="1"/>
    <col min="9737" max="9737" width="5.140625" style="1" customWidth="1"/>
    <col min="9738" max="9738" width="9.7109375" style="1" customWidth="1"/>
    <col min="9739" max="9739" width="4.85546875" style="1" bestFit="1" customWidth="1"/>
    <col min="9740" max="9740" width="5" style="1" customWidth="1"/>
    <col min="9741" max="9741" width="5.7109375" style="1" bestFit="1" customWidth="1"/>
    <col min="9742" max="9742" width="4.7109375" style="1" customWidth="1"/>
    <col min="9743" max="9743" width="3.7109375" style="1" customWidth="1"/>
    <col min="9744" max="9744" width="7.42578125" style="1" bestFit="1" customWidth="1"/>
    <col min="9745" max="9745" width="5.140625" style="1" customWidth="1"/>
    <col min="9746" max="9746" width="5.42578125" style="1" bestFit="1" customWidth="1"/>
    <col min="9747" max="9747" width="4.5703125" style="1" customWidth="1"/>
    <col min="9748" max="9748" width="5.7109375" style="1" bestFit="1" customWidth="1"/>
    <col min="9749" max="9749" width="20.28515625" style="1" customWidth="1"/>
    <col min="9750" max="9984" width="9.140625" style="1"/>
    <col min="9985" max="9985" width="8.42578125" style="1" customWidth="1"/>
    <col min="9986" max="9986" width="39" style="1" customWidth="1"/>
    <col min="9987" max="9987" width="17.28515625" style="1" customWidth="1"/>
    <col min="9988" max="9988" width="19.28515625" style="1" customWidth="1"/>
    <col min="9989" max="9989" width="5.140625" style="1" customWidth="1"/>
    <col min="9990" max="9990" width="4.5703125" style="1" customWidth="1"/>
    <col min="9991" max="9991" width="7.42578125" style="1" bestFit="1" customWidth="1"/>
    <col min="9992" max="9992" width="4.85546875" style="1" customWidth="1"/>
    <col min="9993" max="9993" width="5.140625" style="1" customWidth="1"/>
    <col min="9994" max="9994" width="9.7109375" style="1" customWidth="1"/>
    <col min="9995" max="9995" width="4.85546875" style="1" bestFit="1" customWidth="1"/>
    <col min="9996" max="9996" width="5" style="1" customWidth="1"/>
    <col min="9997" max="9997" width="5.7109375" style="1" bestFit="1" customWidth="1"/>
    <col min="9998" max="9998" width="4.7109375" style="1" customWidth="1"/>
    <col min="9999" max="9999" width="3.7109375" style="1" customWidth="1"/>
    <col min="10000" max="10000" width="7.42578125" style="1" bestFit="1" customWidth="1"/>
    <col min="10001" max="10001" width="5.140625" style="1" customWidth="1"/>
    <col min="10002" max="10002" width="5.42578125" style="1" bestFit="1" customWidth="1"/>
    <col min="10003" max="10003" width="4.5703125" style="1" customWidth="1"/>
    <col min="10004" max="10004" width="5.7109375" style="1" bestFit="1" customWidth="1"/>
    <col min="10005" max="10005" width="20.28515625" style="1" customWidth="1"/>
    <col min="10006" max="10240" width="9.140625" style="1"/>
    <col min="10241" max="10241" width="8.42578125" style="1" customWidth="1"/>
    <col min="10242" max="10242" width="39" style="1" customWidth="1"/>
    <col min="10243" max="10243" width="17.28515625" style="1" customWidth="1"/>
    <col min="10244" max="10244" width="19.28515625" style="1" customWidth="1"/>
    <col min="10245" max="10245" width="5.140625" style="1" customWidth="1"/>
    <col min="10246" max="10246" width="4.5703125" style="1" customWidth="1"/>
    <col min="10247" max="10247" width="7.42578125" style="1" bestFit="1" customWidth="1"/>
    <col min="10248" max="10248" width="4.85546875" style="1" customWidth="1"/>
    <col min="10249" max="10249" width="5.140625" style="1" customWidth="1"/>
    <col min="10250" max="10250" width="9.7109375" style="1" customWidth="1"/>
    <col min="10251" max="10251" width="4.85546875" style="1" bestFit="1" customWidth="1"/>
    <col min="10252" max="10252" width="5" style="1" customWidth="1"/>
    <col min="10253" max="10253" width="5.7109375" style="1" bestFit="1" customWidth="1"/>
    <col min="10254" max="10254" width="4.7109375" style="1" customWidth="1"/>
    <col min="10255" max="10255" width="3.7109375" style="1" customWidth="1"/>
    <col min="10256" max="10256" width="7.42578125" style="1" bestFit="1" customWidth="1"/>
    <col min="10257" max="10257" width="5.140625" style="1" customWidth="1"/>
    <col min="10258" max="10258" width="5.42578125" style="1" bestFit="1" customWidth="1"/>
    <col min="10259" max="10259" width="4.5703125" style="1" customWidth="1"/>
    <col min="10260" max="10260" width="5.7109375" style="1" bestFit="1" customWidth="1"/>
    <col min="10261" max="10261" width="20.28515625" style="1" customWidth="1"/>
    <col min="10262" max="10496" width="9.140625" style="1"/>
    <col min="10497" max="10497" width="8.42578125" style="1" customWidth="1"/>
    <col min="10498" max="10498" width="39" style="1" customWidth="1"/>
    <col min="10499" max="10499" width="17.28515625" style="1" customWidth="1"/>
    <col min="10500" max="10500" width="19.28515625" style="1" customWidth="1"/>
    <col min="10501" max="10501" width="5.140625" style="1" customWidth="1"/>
    <col min="10502" max="10502" width="4.5703125" style="1" customWidth="1"/>
    <col min="10503" max="10503" width="7.42578125" style="1" bestFit="1" customWidth="1"/>
    <col min="10504" max="10504" width="4.85546875" style="1" customWidth="1"/>
    <col min="10505" max="10505" width="5.140625" style="1" customWidth="1"/>
    <col min="10506" max="10506" width="9.7109375" style="1" customWidth="1"/>
    <col min="10507" max="10507" width="4.85546875" style="1" bestFit="1" customWidth="1"/>
    <col min="10508" max="10508" width="5" style="1" customWidth="1"/>
    <col min="10509" max="10509" width="5.7109375" style="1" bestFit="1" customWidth="1"/>
    <col min="10510" max="10510" width="4.7109375" style="1" customWidth="1"/>
    <col min="10511" max="10511" width="3.7109375" style="1" customWidth="1"/>
    <col min="10512" max="10512" width="7.42578125" style="1" bestFit="1" customWidth="1"/>
    <col min="10513" max="10513" width="5.140625" style="1" customWidth="1"/>
    <col min="10514" max="10514" width="5.42578125" style="1" bestFit="1" customWidth="1"/>
    <col min="10515" max="10515" width="4.5703125" style="1" customWidth="1"/>
    <col min="10516" max="10516" width="5.7109375" style="1" bestFit="1" customWidth="1"/>
    <col min="10517" max="10517" width="20.28515625" style="1" customWidth="1"/>
    <col min="10518" max="10752" width="9.140625" style="1"/>
    <col min="10753" max="10753" width="8.42578125" style="1" customWidth="1"/>
    <col min="10754" max="10754" width="39" style="1" customWidth="1"/>
    <col min="10755" max="10755" width="17.28515625" style="1" customWidth="1"/>
    <col min="10756" max="10756" width="19.28515625" style="1" customWidth="1"/>
    <col min="10757" max="10757" width="5.140625" style="1" customWidth="1"/>
    <col min="10758" max="10758" width="4.5703125" style="1" customWidth="1"/>
    <col min="10759" max="10759" width="7.42578125" style="1" bestFit="1" customWidth="1"/>
    <col min="10760" max="10760" width="4.85546875" style="1" customWidth="1"/>
    <col min="10761" max="10761" width="5.140625" style="1" customWidth="1"/>
    <col min="10762" max="10762" width="9.7109375" style="1" customWidth="1"/>
    <col min="10763" max="10763" width="4.85546875" style="1" bestFit="1" customWidth="1"/>
    <col min="10764" max="10764" width="5" style="1" customWidth="1"/>
    <col min="10765" max="10765" width="5.7109375" style="1" bestFit="1" customWidth="1"/>
    <col min="10766" max="10766" width="4.7109375" style="1" customWidth="1"/>
    <col min="10767" max="10767" width="3.7109375" style="1" customWidth="1"/>
    <col min="10768" max="10768" width="7.42578125" style="1" bestFit="1" customWidth="1"/>
    <col min="10769" max="10769" width="5.140625" style="1" customWidth="1"/>
    <col min="10770" max="10770" width="5.42578125" style="1" bestFit="1" customWidth="1"/>
    <col min="10771" max="10771" width="4.5703125" style="1" customWidth="1"/>
    <col min="10772" max="10772" width="5.7109375" style="1" bestFit="1" customWidth="1"/>
    <col min="10773" max="10773" width="20.28515625" style="1" customWidth="1"/>
    <col min="10774" max="11008" width="9.140625" style="1"/>
    <col min="11009" max="11009" width="8.42578125" style="1" customWidth="1"/>
    <col min="11010" max="11010" width="39" style="1" customWidth="1"/>
    <col min="11011" max="11011" width="17.28515625" style="1" customWidth="1"/>
    <col min="11012" max="11012" width="19.28515625" style="1" customWidth="1"/>
    <col min="11013" max="11013" width="5.140625" style="1" customWidth="1"/>
    <col min="11014" max="11014" width="4.5703125" style="1" customWidth="1"/>
    <col min="11015" max="11015" width="7.42578125" style="1" bestFit="1" customWidth="1"/>
    <col min="11016" max="11016" width="4.85546875" style="1" customWidth="1"/>
    <col min="11017" max="11017" width="5.140625" style="1" customWidth="1"/>
    <col min="11018" max="11018" width="9.7109375" style="1" customWidth="1"/>
    <col min="11019" max="11019" width="4.85546875" style="1" bestFit="1" customWidth="1"/>
    <col min="11020" max="11020" width="5" style="1" customWidth="1"/>
    <col min="11021" max="11021" width="5.7109375" style="1" bestFit="1" customWidth="1"/>
    <col min="11022" max="11022" width="4.7109375" style="1" customWidth="1"/>
    <col min="11023" max="11023" width="3.7109375" style="1" customWidth="1"/>
    <col min="11024" max="11024" width="7.42578125" style="1" bestFit="1" customWidth="1"/>
    <col min="11025" max="11025" width="5.140625" style="1" customWidth="1"/>
    <col min="11026" max="11026" width="5.42578125" style="1" bestFit="1" customWidth="1"/>
    <col min="11027" max="11027" width="4.5703125" style="1" customWidth="1"/>
    <col min="11028" max="11028" width="5.7109375" style="1" bestFit="1" customWidth="1"/>
    <col min="11029" max="11029" width="20.28515625" style="1" customWidth="1"/>
    <col min="11030" max="11264" width="9.140625" style="1"/>
    <col min="11265" max="11265" width="8.42578125" style="1" customWidth="1"/>
    <col min="11266" max="11266" width="39" style="1" customWidth="1"/>
    <col min="11267" max="11267" width="17.28515625" style="1" customWidth="1"/>
    <col min="11268" max="11268" width="19.28515625" style="1" customWidth="1"/>
    <col min="11269" max="11269" width="5.140625" style="1" customWidth="1"/>
    <col min="11270" max="11270" width="4.5703125" style="1" customWidth="1"/>
    <col min="11271" max="11271" width="7.42578125" style="1" bestFit="1" customWidth="1"/>
    <col min="11272" max="11272" width="4.85546875" style="1" customWidth="1"/>
    <col min="11273" max="11273" width="5.140625" style="1" customWidth="1"/>
    <col min="11274" max="11274" width="9.7109375" style="1" customWidth="1"/>
    <col min="11275" max="11275" width="4.85546875" style="1" bestFit="1" customWidth="1"/>
    <col min="11276" max="11276" width="5" style="1" customWidth="1"/>
    <col min="11277" max="11277" width="5.7109375" style="1" bestFit="1" customWidth="1"/>
    <col min="11278" max="11278" width="4.7109375" style="1" customWidth="1"/>
    <col min="11279" max="11279" width="3.7109375" style="1" customWidth="1"/>
    <col min="11280" max="11280" width="7.42578125" style="1" bestFit="1" customWidth="1"/>
    <col min="11281" max="11281" width="5.140625" style="1" customWidth="1"/>
    <col min="11282" max="11282" width="5.42578125" style="1" bestFit="1" customWidth="1"/>
    <col min="11283" max="11283" width="4.5703125" style="1" customWidth="1"/>
    <col min="11284" max="11284" width="5.7109375" style="1" bestFit="1" customWidth="1"/>
    <col min="11285" max="11285" width="20.28515625" style="1" customWidth="1"/>
    <col min="11286" max="11520" width="9.140625" style="1"/>
    <col min="11521" max="11521" width="8.42578125" style="1" customWidth="1"/>
    <col min="11522" max="11522" width="39" style="1" customWidth="1"/>
    <col min="11523" max="11523" width="17.28515625" style="1" customWidth="1"/>
    <col min="11524" max="11524" width="19.28515625" style="1" customWidth="1"/>
    <col min="11525" max="11525" width="5.140625" style="1" customWidth="1"/>
    <col min="11526" max="11526" width="4.5703125" style="1" customWidth="1"/>
    <col min="11527" max="11527" width="7.42578125" style="1" bestFit="1" customWidth="1"/>
    <col min="11528" max="11528" width="4.85546875" style="1" customWidth="1"/>
    <col min="11529" max="11529" width="5.140625" style="1" customWidth="1"/>
    <col min="11530" max="11530" width="9.7109375" style="1" customWidth="1"/>
    <col min="11531" max="11531" width="4.85546875" style="1" bestFit="1" customWidth="1"/>
    <col min="11532" max="11532" width="5" style="1" customWidth="1"/>
    <col min="11533" max="11533" width="5.7109375" style="1" bestFit="1" customWidth="1"/>
    <col min="11534" max="11534" width="4.7109375" style="1" customWidth="1"/>
    <col min="11535" max="11535" width="3.7109375" style="1" customWidth="1"/>
    <col min="11536" max="11536" width="7.42578125" style="1" bestFit="1" customWidth="1"/>
    <col min="11537" max="11537" width="5.140625" style="1" customWidth="1"/>
    <col min="11538" max="11538" width="5.42578125" style="1" bestFit="1" customWidth="1"/>
    <col min="11539" max="11539" width="4.5703125" style="1" customWidth="1"/>
    <col min="11540" max="11540" width="5.7109375" style="1" bestFit="1" customWidth="1"/>
    <col min="11541" max="11541" width="20.28515625" style="1" customWidth="1"/>
    <col min="11542" max="11776" width="9.140625" style="1"/>
    <col min="11777" max="11777" width="8.42578125" style="1" customWidth="1"/>
    <col min="11778" max="11778" width="39" style="1" customWidth="1"/>
    <col min="11779" max="11779" width="17.28515625" style="1" customWidth="1"/>
    <col min="11780" max="11780" width="19.28515625" style="1" customWidth="1"/>
    <col min="11781" max="11781" width="5.140625" style="1" customWidth="1"/>
    <col min="11782" max="11782" width="4.5703125" style="1" customWidth="1"/>
    <col min="11783" max="11783" width="7.42578125" style="1" bestFit="1" customWidth="1"/>
    <col min="11784" max="11784" width="4.85546875" style="1" customWidth="1"/>
    <col min="11785" max="11785" width="5.140625" style="1" customWidth="1"/>
    <col min="11786" max="11786" width="9.7109375" style="1" customWidth="1"/>
    <col min="11787" max="11787" width="4.85546875" style="1" bestFit="1" customWidth="1"/>
    <col min="11788" max="11788" width="5" style="1" customWidth="1"/>
    <col min="11789" max="11789" width="5.7109375" style="1" bestFit="1" customWidth="1"/>
    <col min="11790" max="11790" width="4.7109375" style="1" customWidth="1"/>
    <col min="11791" max="11791" width="3.7109375" style="1" customWidth="1"/>
    <col min="11792" max="11792" width="7.42578125" style="1" bestFit="1" customWidth="1"/>
    <col min="11793" max="11793" width="5.140625" style="1" customWidth="1"/>
    <col min="11794" max="11794" width="5.42578125" style="1" bestFit="1" customWidth="1"/>
    <col min="11795" max="11795" width="4.5703125" style="1" customWidth="1"/>
    <col min="11796" max="11796" width="5.7109375" style="1" bestFit="1" customWidth="1"/>
    <col min="11797" max="11797" width="20.28515625" style="1" customWidth="1"/>
    <col min="11798" max="12032" width="9.140625" style="1"/>
    <col min="12033" max="12033" width="8.42578125" style="1" customWidth="1"/>
    <col min="12034" max="12034" width="39" style="1" customWidth="1"/>
    <col min="12035" max="12035" width="17.28515625" style="1" customWidth="1"/>
    <col min="12036" max="12036" width="19.28515625" style="1" customWidth="1"/>
    <col min="12037" max="12037" width="5.140625" style="1" customWidth="1"/>
    <col min="12038" max="12038" width="4.5703125" style="1" customWidth="1"/>
    <col min="12039" max="12039" width="7.42578125" style="1" bestFit="1" customWidth="1"/>
    <col min="12040" max="12040" width="4.85546875" style="1" customWidth="1"/>
    <col min="12041" max="12041" width="5.140625" style="1" customWidth="1"/>
    <col min="12042" max="12042" width="9.7109375" style="1" customWidth="1"/>
    <col min="12043" max="12043" width="4.85546875" style="1" bestFit="1" customWidth="1"/>
    <col min="12044" max="12044" width="5" style="1" customWidth="1"/>
    <col min="12045" max="12045" width="5.7109375" style="1" bestFit="1" customWidth="1"/>
    <col min="12046" max="12046" width="4.7109375" style="1" customWidth="1"/>
    <col min="12047" max="12047" width="3.7109375" style="1" customWidth="1"/>
    <col min="12048" max="12048" width="7.42578125" style="1" bestFit="1" customWidth="1"/>
    <col min="12049" max="12049" width="5.140625" style="1" customWidth="1"/>
    <col min="12050" max="12050" width="5.42578125" style="1" bestFit="1" customWidth="1"/>
    <col min="12051" max="12051" width="4.5703125" style="1" customWidth="1"/>
    <col min="12052" max="12052" width="5.7109375" style="1" bestFit="1" customWidth="1"/>
    <col min="12053" max="12053" width="20.28515625" style="1" customWidth="1"/>
    <col min="12054" max="12288" width="9.140625" style="1"/>
    <col min="12289" max="12289" width="8.42578125" style="1" customWidth="1"/>
    <col min="12290" max="12290" width="39" style="1" customWidth="1"/>
    <col min="12291" max="12291" width="17.28515625" style="1" customWidth="1"/>
    <col min="12292" max="12292" width="19.28515625" style="1" customWidth="1"/>
    <col min="12293" max="12293" width="5.140625" style="1" customWidth="1"/>
    <col min="12294" max="12294" width="4.5703125" style="1" customWidth="1"/>
    <col min="12295" max="12295" width="7.42578125" style="1" bestFit="1" customWidth="1"/>
    <col min="12296" max="12296" width="4.85546875" style="1" customWidth="1"/>
    <col min="12297" max="12297" width="5.140625" style="1" customWidth="1"/>
    <col min="12298" max="12298" width="9.7109375" style="1" customWidth="1"/>
    <col min="12299" max="12299" width="4.85546875" style="1" bestFit="1" customWidth="1"/>
    <col min="12300" max="12300" width="5" style="1" customWidth="1"/>
    <col min="12301" max="12301" width="5.7109375" style="1" bestFit="1" customWidth="1"/>
    <col min="12302" max="12302" width="4.7109375" style="1" customWidth="1"/>
    <col min="12303" max="12303" width="3.7109375" style="1" customWidth="1"/>
    <col min="12304" max="12304" width="7.42578125" style="1" bestFit="1" customWidth="1"/>
    <col min="12305" max="12305" width="5.140625" style="1" customWidth="1"/>
    <col min="12306" max="12306" width="5.42578125" style="1" bestFit="1" customWidth="1"/>
    <col min="12307" max="12307" width="4.5703125" style="1" customWidth="1"/>
    <col min="12308" max="12308" width="5.7109375" style="1" bestFit="1" customWidth="1"/>
    <col min="12309" max="12309" width="20.28515625" style="1" customWidth="1"/>
    <col min="12310" max="12544" width="9.140625" style="1"/>
    <col min="12545" max="12545" width="8.42578125" style="1" customWidth="1"/>
    <col min="12546" max="12546" width="39" style="1" customWidth="1"/>
    <col min="12547" max="12547" width="17.28515625" style="1" customWidth="1"/>
    <col min="12548" max="12548" width="19.28515625" style="1" customWidth="1"/>
    <col min="12549" max="12549" width="5.140625" style="1" customWidth="1"/>
    <col min="12550" max="12550" width="4.5703125" style="1" customWidth="1"/>
    <col min="12551" max="12551" width="7.42578125" style="1" bestFit="1" customWidth="1"/>
    <col min="12552" max="12552" width="4.85546875" style="1" customWidth="1"/>
    <col min="12553" max="12553" width="5.140625" style="1" customWidth="1"/>
    <col min="12554" max="12554" width="9.7109375" style="1" customWidth="1"/>
    <col min="12555" max="12555" width="4.85546875" style="1" bestFit="1" customWidth="1"/>
    <col min="12556" max="12556" width="5" style="1" customWidth="1"/>
    <col min="12557" max="12557" width="5.7109375" style="1" bestFit="1" customWidth="1"/>
    <col min="12558" max="12558" width="4.7109375" style="1" customWidth="1"/>
    <col min="12559" max="12559" width="3.7109375" style="1" customWidth="1"/>
    <col min="12560" max="12560" width="7.42578125" style="1" bestFit="1" customWidth="1"/>
    <col min="12561" max="12561" width="5.140625" style="1" customWidth="1"/>
    <col min="12562" max="12562" width="5.42578125" style="1" bestFit="1" customWidth="1"/>
    <col min="12563" max="12563" width="4.5703125" style="1" customWidth="1"/>
    <col min="12564" max="12564" width="5.7109375" style="1" bestFit="1" customWidth="1"/>
    <col min="12565" max="12565" width="20.28515625" style="1" customWidth="1"/>
    <col min="12566" max="12800" width="9.140625" style="1"/>
    <col min="12801" max="12801" width="8.42578125" style="1" customWidth="1"/>
    <col min="12802" max="12802" width="39" style="1" customWidth="1"/>
    <col min="12803" max="12803" width="17.28515625" style="1" customWidth="1"/>
    <col min="12804" max="12804" width="19.28515625" style="1" customWidth="1"/>
    <col min="12805" max="12805" width="5.140625" style="1" customWidth="1"/>
    <col min="12806" max="12806" width="4.5703125" style="1" customWidth="1"/>
    <col min="12807" max="12807" width="7.42578125" style="1" bestFit="1" customWidth="1"/>
    <col min="12808" max="12808" width="4.85546875" style="1" customWidth="1"/>
    <col min="12809" max="12809" width="5.140625" style="1" customWidth="1"/>
    <col min="12810" max="12810" width="9.7109375" style="1" customWidth="1"/>
    <col min="12811" max="12811" width="4.85546875" style="1" bestFit="1" customWidth="1"/>
    <col min="12812" max="12812" width="5" style="1" customWidth="1"/>
    <col min="12813" max="12813" width="5.7109375" style="1" bestFit="1" customWidth="1"/>
    <col min="12814" max="12814" width="4.7109375" style="1" customWidth="1"/>
    <col min="12815" max="12815" width="3.7109375" style="1" customWidth="1"/>
    <col min="12816" max="12816" width="7.42578125" style="1" bestFit="1" customWidth="1"/>
    <col min="12817" max="12817" width="5.140625" style="1" customWidth="1"/>
    <col min="12818" max="12818" width="5.42578125" style="1" bestFit="1" customWidth="1"/>
    <col min="12819" max="12819" width="4.5703125" style="1" customWidth="1"/>
    <col min="12820" max="12820" width="5.7109375" style="1" bestFit="1" customWidth="1"/>
    <col min="12821" max="12821" width="20.28515625" style="1" customWidth="1"/>
    <col min="12822" max="13056" width="9.140625" style="1"/>
    <col min="13057" max="13057" width="8.42578125" style="1" customWidth="1"/>
    <col min="13058" max="13058" width="39" style="1" customWidth="1"/>
    <col min="13059" max="13059" width="17.28515625" style="1" customWidth="1"/>
    <col min="13060" max="13060" width="19.28515625" style="1" customWidth="1"/>
    <col min="13061" max="13061" width="5.140625" style="1" customWidth="1"/>
    <col min="13062" max="13062" width="4.5703125" style="1" customWidth="1"/>
    <col min="13063" max="13063" width="7.42578125" style="1" bestFit="1" customWidth="1"/>
    <col min="13064" max="13064" width="4.85546875" style="1" customWidth="1"/>
    <col min="13065" max="13065" width="5.140625" style="1" customWidth="1"/>
    <col min="13066" max="13066" width="9.7109375" style="1" customWidth="1"/>
    <col min="13067" max="13067" width="4.85546875" style="1" bestFit="1" customWidth="1"/>
    <col min="13068" max="13068" width="5" style="1" customWidth="1"/>
    <col min="13069" max="13069" width="5.7109375" style="1" bestFit="1" customWidth="1"/>
    <col min="13070" max="13070" width="4.7109375" style="1" customWidth="1"/>
    <col min="13071" max="13071" width="3.7109375" style="1" customWidth="1"/>
    <col min="13072" max="13072" width="7.42578125" style="1" bestFit="1" customWidth="1"/>
    <col min="13073" max="13073" width="5.140625" style="1" customWidth="1"/>
    <col min="13074" max="13074" width="5.42578125" style="1" bestFit="1" customWidth="1"/>
    <col min="13075" max="13075" width="4.5703125" style="1" customWidth="1"/>
    <col min="13076" max="13076" width="5.7109375" style="1" bestFit="1" customWidth="1"/>
    <col min="13077" max="13077" width="20.28515625" style="1" customWidth="1"/>
    <col min="13078" max="13312" width="9.140625" style="1"/>
    <col min="13313" max="13313" width="8.42578125" style="1" customWidth="1"/>
    <col min="13314" max="13314" width="39" style="1" customWidth="1"/>
    <col min="13315" max="13315" width="17.28515625" style="1" customWidth="1"/>
    <col min="13316" max="13316" width="19.28515625" style="1" customWidth="1"/>
    <col min="13317" max="13317" width="5.140625" style="1" customWidth="1"/>
    <col min="13318" max="13318" width="4.5703125" style="1" customWidth="1"/>
    <col min="13319" max="13319" width="7.42578125" style="1" bestFit="1" customWidth="1"/>
    <col min="13320" max="13320" width="4.85546875" style="1" customWidth="1"/>
    <col min="13321" max="13321" width="5.140625" style="1" customWidth="1"/>
    <col min="13322" max="13322" width="9.7109375" style="1" customWidth="1"/>
    <col min="13323" max="13323" width="4.85546875" style="1" bestFit="1" customWidth="1"/>
    <col min="13324" max="13324" width="5" style="1" customWidth="1"/>
    <col min="13325" max="13325" width="5.7109375" style="1" bestFit="1" customWidth="1"/>
    <col min="13326" max="13326" width="4.7109375" style="1" customWidth="1"/>
    <col min="13327" max="13327" width="3.7109375" style="1" customWidth="1"/>
    <col min="13328" max="13328" width="7.42578125" style="1" bestFit="1" customWidth="1"/>
    <col min="13329" max="13329" width="5.140625" style="1" customWidth="1"/>
    <col min="13330" max="13330" width="5.42578125" style="1" bestFit="1" customWidth="1"/>
    <col min="13331" max="13331" width="4.5703125" style="1" customWidth="1"/>
    <col min="13332" max="13332" width="5.7109375" style="1" bestFit="1" customWidth="1"/>
    <col min="13333" max="13333" width="20.28515625" style="1" customWidth="1"/>
    <col min="13334" max="13568" width="9.140625" style="1"/>
    <col min="13569" max="13569" width="8.42578125" style="1" customWidth="1"/>
    <col min="13570" max="13570" width="39" style="1" customWidth="1"/>
    <col min="13571" max="13571" width="17.28515625" style="1" customWidth="1"/>
    <col min="13572" max="13572" width="19.28515625" style="1" customWidth="1"/>
    <col min="13573" max="13573" width="5.140625" style="1" customWidth="1"/>
    <col min="13574" max="13574" width="4.5703125" style="1" customWidth="1"/>
    <col min="13575" max="13575" width="7.42578125" style="1" bestFit="1" customWidth="1"/>
    <col min="13576" max="13576" width="4.85546875" style="1" customWidth="1"/>
    <col min="13577" max="13577" width="5.140625" style="1" customWidth="1"/>
    <col min="13578" max="13578" width="9.7109375" style="1" customWidth="1"/>
    <col min="13579" max="13579" width="4.85546875" style="1" bestFit="1" customWidth="1"/>
    <col min="13580" max="13580" width="5" style="1" customWidth="1"/>
    <col min="13581" max="13581" width="5.7109375" style="1" bestFit="1" customWidth="1"/>
    <col min="13582" max="13582" width="4.7109375" style="1" customWidth="1"/>
    <col min="13583" max="13583" width="3.7109375" style="1" customWidth="1"/>
    <col min="13584" max="13584" width="7.42578125" style="1" bestFit="1" customWidth="1"/>
    <col min="13585" max="13585" width="5.140625" style="1" customWidth="1"/>
    <col min="13586" max="13586" width="5.42578125" style="1" bestFit="1" customWidth="1"/>
    <col min="13587" max="13587" width="4.5703125" style="1" customWidth="1"/>
    <col min="13588" max="13588" width="5.7109375" style="1" bestFit="1" customWidth="1"/>
    <col min="13589" max="13589" width="20.28515625" style="1" customWidth="1"/>
    <col min="13590" max="13824" width="9.140625" style="1"/>
    <col min="13825" max="13825" width="8.42578125" style="1" customWidth="1"/>
    <col min="13826" max="13826" width="39" style="1" customWidth="1"/>
    <col min="13827" max="13827" width="17.28515625" style="1" customWidth="1"/>
    <col min="13828" max="13828" width="19.28515625" style="1" customWidth="1"/>
    <col min="13829" max="13829" width="5.140625" style="1" customWidth="1"/>
    <col min="13830" max="13830" width="4.5703125" style="1" customWidth="1"/>
    <col min="13831" max="13831" width="7.42578125" style="1" bestFit="1" customWidth="1"/>
    <col min="13832" max="13832" width="4.85546875" style="1" customWidth="1"/>
    <col min="13833" max="13833" width="5.140625" style="1" customWidth="1"/>
    <col min="13834" max="13834" width="9.7109375" style="1" customWidth="1"/>
    <col min="13835" max="13835" width="4.85546875" style="1" bestFit="1" customWidth="1"/>
    <col min="13836" max="13836" width="5" style="1" customWidth="1"/>
    <col min="13837" max="13837" width="5.7109375" style="1" bestFit="1" customWidth="1"/>
    <col min="13838" max="13838" width="4.7109375" style="1" customWidth="1"/>
    <col min="13839" max="13839" width="3.7109375" style="1" customWidth="1"/>
    <col min="13840" max="13840" width="7.42578125" style="1" bestFit="1" customWidth="1"/>
    <col min="13841" max="13841" width="5.140625" style="1" customWidth="1"/>
    <col min="13842" max="13842" width="5.42578125" style="1" bestFit="1" customWidth="1"/>
    <col min="13843" max="13843" width="4.5703125" style="1" customWidth="1"/>
    <col min="13844" max="13844" width="5.7109375" style="1" bestFit="1" customWidth="1"/>
    <col min="13845" max="13845" width="20.28515625" style="1" customWidth="1"/>
    <col min="13846" max="14080" width="9.140625" style="1"/>
    <col min="14081" max="14081" width="8.42578125" style="1" customWidth="1"/>
    <col min="14082" max="14082" width="39" style="1" customWidth="1"/>
    <col min="14083" max="14083" width="17.28515625" style="1" customWidth="1"/>
    <col min="14084" max="14084" width="19.28515625" style="1" customWidth="1"/>
    <col min="14085" max="14085" width="5.140625" style="1" customWidth="1"/>
    <col min="14086" max="14086" width="4.5703125" style="1" customWidth="1"/>
    <col min="14087" max="14087" width="7.42578125" style="1" bestFit="1" customWidth="1"/>
    <col min="14088" max="14088" width="4.85546875" style="1" customWidth="1"/>
    <col min="14089" max="14089" width="5.140625" style="1" customWidth="1"/>
    <col min="14090" max="14090" width="9.7109375" style="1" customWidth="1"/>
    <col min="14091" max="14091" width="4.85546875" style="1" bestFit="1" customWidth="1"/>
    <col min="14092" max="14092" width="5" style="1" customWidth="1"/>
    <col min="14093" max="14093" width="5.7109375" style="1" bestFit="1" customWidth="1"/>
    <col min="14094" max="14094" width="4.7109375" style="1" customWidth="1"/>
    <col min="14095" max="14095" width="3.7109375" style="1" customWidth="1"/>
    <col min="14096" max="14096" width="7.42578125" style="1" bestFit="1" customWidth="1"/>
    <col min="14097" max="14097" width="5.140625" style="1" customWidth="1"/>
    <col min="14098" max="14098" width="5.42578125" style="1" bestFit="1" customWidth="1"/>
    <col min="14099" max="14099" width="4.5703125" style="1" customWidth="1"/>
    <col min="14100" max="14100" width="5.7109375" style="1" bestFit="1" customWidth="1"/>
    <col min="14101" max="14101" width="20.28515625" style="1" customWidth="1"/>
    <col min="14102" max="14336" width="9.140625" style="1"/>
    <col min="14337" max="14337" width="8.42578125" style="1" customWidth="1"/>
    <col min="14338" max="14338" width="39" style="1" customWidth="1"/>
    <col min="14339" max="14339" width="17.28515625" style="1" customWidth="1"/>
    <col min="14340" max="14340" width="19.28515625" style="1" customWidth="1"/>
    <col min="14341" max="14341" width="5.140625" style="1" customWidth="1"/>
    <col min="14342" max="14342" width="4.5703125" style="1" customWidth="1"/>
    <col min="14343" max="14343" width="7.42578125" style="1" bestFit="1" customWidth="1"/>
    <col min="14344" max="14344" width="4.85546875" style="1" customWidth="1"/>
    <col min="14345" max="14345" width="5.140625" style="1" customWidth="1"/>
    <col min="14346" max="14346" width="9.7109375" style="1" customWidth="1"/>
    <col min="14347" max="14347" width="4.85546875" style="1" bestFit="1" customWidth="1"/>
    <col min="14348" max="14348" width="5" style="1" customWidth="1"/>
    <col min="14349" max="14349" width="5.7109375" style="1" bestFit="1" customWidth="1"/>
    <col min="14350" max="14350" width="4.7109375" style="1" customWidth="1"/>
    <col min="14351" max="14351" width="3.7109375" style="1" customWidth="1"/>
    <col min="14352" max="14352" width="7.42578125" style="1" bestFit="1" customWidth="1"/>
    <col min="14353" max="14353" width="5.140625" style="1" customWidth="1"/>
    <col min="14354" max="14354" width="5.42578125" style="1" bestFit="1" customWidth="1"/>
    <col min="14355" max="14355" width="4.5703125" style="1" customWidth="1"/>
    <col min="14356" max="14356" width="5.7109375" style="1" bestFit="1" customWidth="1"/>
    <col min="14357" max="14357" width="20.28515625" style="1" customWidth="1"/>
    <col min="14358" max="14592" width="9.140625" style="1"/>
    <col min="14593" max="14593" width="8.42578125" style="1" customWidth="1"/>
    <col min="14594" max="14594" width="39" style="1" customWidth="1"/>
    <col min="14595" max="14595" width="17.28515625" style="1" customWidth="1"/>
    <col min="14596" max="14596" width="19.28515625" style="1" customWidth="1"/>
    <col min="14597" max="14597" width="5.140625" style="1" customWidth="1"/>
    <col min="14598" max="14598" width="4.5703125" style="1" customWidth="1"/>
    <col min="14599" max="14599" width="7.42578125" style="1" bestFit="1" customWidth="1"/>
    <col min="14600" max="14600" width="4.85546875" style="1" customWidth="1"/>
    <col min="14601" max="14601" width="5.140625" style="1" customWidth="1"/>
    <col min="14602" max="14602" width="9.7109375" style="1" customWidth="1"/>
    <col min="14603" max="14603" width="4.85546875" style="1" bestFit="1" customWidth="1"/>
    <col min="14604" max="14604" width="5" style="1" customWidth="1"/>
    <col min="14605" max="14605" width="5.7109375" style="1" bestFit="1" customWidth="1"/>
    <col min="14606" max="14606" width="4.7109375" style="1" customWidth="1"/>
    <col min="14607" max="14607" width="3.7109375" style="1" customWidth="1"/>
    <col min="14608" max="14608" width="7.42578125" style="1" bestFit="1" customWidth="1"/>
    <col min="14609" max="14609" width="5.140625" style="1" customWidth="1"/>
    <col min="14610" max="14610" width="5.42578125" style="1" bestFit="1" customWidth="1"/>
    <col min="14611" max="14611" width="4.5703125" style="1" customWidth="1"/>
    <col min="14612" max="14612" width="5.7109375" style="1" bestFit="1" customWidth="1"/>
    <col min="14613" max="14613" width="20.28515625" style="1" customWidth="1"/>
    <col min="14614" max="14848" width="9.140625" style="1"/>
    <col min="14849" max="14849" width="8.42578125" style="1" customWidth="1"/>
    <col min="14850" max="14850" width="39" style="1" customWidth="1"/>
    <col min="14851" max="14851" width="17.28515625" style="1" customWidth="1"/>
    <col min="14852" max="14852" width="19.28515625" style="1" customWidth="1"/>
    <col min="14853" max="14853" width="5.140625" style="1" customWidth="1"/>
    <col min="14854" max="14854" width="4.5703125" style="1" customWidth="1"/>
    <col min="14855" max="14855" width="7.42578125" style="1" bestFit="1" customWidth="1"/>
    <col min="14856" max="14856" width="4.85546875" style="1" customWidth="1"/>
    <col min="14857" max="14857" width="5.140625" style="1" customWidth="1"/>
    <col min="14858" max="14858" width="9.7109375" style="1" customWidth="1"/>
    <col min="14859" max="14859" width="4.85546875" style="1" bestFit="1" customWidth="1"/>
    <col min="14860" max="14860" width="5" style="1" customWidth="1"/>
    <col min="14861" max="14861" width="5.7109375" style="1" bestFit="1" customWidth="1"/>
    <col min="14862" max="14862" width="4.7109375" style="1" customWidth="1"/>
    <col min="14863" max="14863" width="3.7109375" style="1" customWidth="1"/>
    <col min="14864" max="14864" width="7.42578125" style="1" bestFit="1" customWidth="1"/>
    <col min="14865" max="14865" width="5.140625" style="1" customWidth="1"/>
    <col min="14866" max="14866" width="5.42578125" style="1" bestFit="1" customWidth="1"/>
    <col min="14867" max="14867" width="4.5703125" style="1" customWidth="1"/>
    <col min="14868" max="14868" width="5.7109375" style="1" bestFit="1" customWidth="1"/>
    <col min="14869" max="14869" width="20.28515625" style="1" customWidth="1"/>
    <col min="14870" max="15104" width="9.140625" style="1"/>
    <col min="15105" max="15105" width="8.42578125" style="1" customWidth="1"/>
    <col min="15106" max="15106" width="39" style="1" customWidth="1"/>
    <col min="15107" max="15107" width="17.28515625" style="1" customWidth="1"/>
    <col min="15108" max="15108" width="19.28515625" style="1" customWidth="1"/>
    <col min="15109" max="15109" width="5.140625" style="1" customWidth="1"/>
    <col min="15110" max="15110" width="4.5703125" style="1" customWidth="1"/>
    <col min="15111" max="15111" width="7.42578125" style="1" bestFit="1" customWidth="1"/>
    <col min="15112" max="15112" width="4.85546875" style="1" customWidth="1"/>
    <col min="15113" max="15113" width="5.140625" style="1" customWidth="1"/>
    <col min="15114" max="15114" width="9.7109375" style="1" customWidth="1"/>
    <col min="15115" max="15115" width="4.85546875" style="1" bestFit="1" customWidth="1"/>
    <col min="15116" max="15116" width="5" style="1" customWidth="1"/>
    <col min="15117" max="15117" width="5.7109375" style="1" bestFit="1" customWidth="1"/>
    <col min="15118" max="15118" width="4.7109375" style="1" customWidth="1"/>
    <col min="15119" max="15119" width="3.7109375" style="1" customWidth="1"/>
    <col min="15120" max="15120" width="7.42578125" style="1" bestFit="1" customWidth="1"/>
    <col min="15121" max="15121" width="5.140625" style="1" customWidth="1"/>
    <col min="15122" max="15122" width="5.42578125" style="1" bestFit="1" customWidth="1"/>
    <col min="15123" max="15123" width="4.5703125" style="1" customWidth="1"/>
    <col min="15124" max="15124" width="5.7109375" style="1" bestFit="1" customWidth="1"/>
    <col min="15125" max="15125" width="20.28515625" style="1" customWidth="1"/>
    <col min="15126" max="15360" width="9.140625" style="1"/>
    <col min="15361" max="15361" width="8.42578125" style="1" customWidth="1"/>
    <col min="15362" max="15362" width="39" style="1" customWidth="1"/>
    <col min="15363" max="15363" width="17.28515625" style="1" customWidth="1"/>
    <col min="15364" max="15364" width="19.28515625" style="1" customWidth="1"/>
    <col min="15365" max="15365" width="5.140625" style="1" customWidth="1"/>
    <col min="15366" max="15366" width="4.5703125" style="1" customWidth="1"/>
    <col min="15367" max="15367" width="7.42578125" style="1" bestFit="1" customWidth="1"/>
    <col min="15368" max="15368" width="4.85546875" style="1" customWidth="1"/>
    <col min="15369" max="15369" width="5.140625" style="1" customWidth="1"/>
    <col min="15370" max="15370" width="9.7109375" style="1" customWidth="1"/>
    <col min="15371" max="15371" width="4.85546875" style="1" bestFit="1" customWidth="1"/>
    <col min="15372" max="15372" width="5" style="1" customWidth="1"/>
    <col min="15373" max="15373" width="5.7109375" style="1" bestFit="1" customWidth="1"/>
    <col min="15374" max="15374" width="4.7109375" style="1" customWidth="1"/>
    <col min="15375" max="15375" width="3.7109375" style="1" customWidth="1"/>
    <col min="15376" max="15376" width="7.42578125" style="1" bestFit="1" customWidth="1"/>
    <col min="15377" max="15377" width="5.140625" style="1" customWidth="1"/>
    <col min="15378" max="15378" width="5.42578125" style="1" bestFit="1" customWidth="1"/>
    <col min="15379" max="15379" width="4.5703125" style="1" customWidth="1"/>
    <col min="15380" max="15380" width="5.7109375" style="1" bestFit="1" customWidth="1"/>
    <col min="15381" max="15381" width="20.28515625" style="1" customWidth="1"/>
    <col min="15382" max="15616" width="9.140625" style="1"/>
    <col min="15617" max="15617" width="8.42578125" style="1" customWidth="1"/>
    <col min="15618" max="15618" width="39" style="1" customWidth="1"/>
    <col min="15619" max="15619" width="17.28515625" style="1" customWidth="1"/>
    <col min="15620" max="15620" width="19.28515625" style="1" customWidth="1"/>
    <col min="15621" max="15621" width="5.140625" style="1" customWidth="1"/>
    <col min="15622" max="15622" width="4.5703125" style="1" customWidth="1"/>
    <col min="15623" max="15623" width="7.42578125" style="1" bestFit="1" customWidth="1"/>
    <col min="15624" max="15624" width="4.85546875" style="1" customWidth="1"/>
    <col min="15625" max="15625" width="5.140625" style="1" customWidth="1"/>
    <col min="15626" max="15626" width="9.7109375" style="1" customWidth="1"/>
    <col min="15627" max="15627" width="4.85546875" style="1" bestFit="1" customWidth="1"/>
    <col min="15628" max="15628" width="5" style="1" customWidth="1"/>
    <col min="15629" max="15629" width="5.7109375" style="1" bestFit="1" customWidth="1"/>
    <col min="15630" max="15630" width="4.7109375" style="1" customWidth="1"/>
    <col min="15631" max="15631" width="3.7109375" style="1" customWidth="1"/>
    <col min="15632" max="15632" width="7.42578125" style="1" bestFit="1" customWidth="1"/>
    <col min="15633" max="15633" width="5.140625" style="1" customWidth="1"/>
    <col min="15634" max="15634" width="5.42578125" style="1" bestFit="1" customWidth="1"/>
    <col min="15635" max="15635" width="4.5703125" style="1" customWidth="1"/>
    <col min="15636" max="15636" width="5.7109375" style="1" bestFit="1" customWidth="1"/>
    <col min="15637" max="15637" width="20.28515625" style="1" customWidth="1"/>
    <col min="15638" max="15872" width="9.140625" style="1"/>
    <col min="15873" max="15873" width="8.42578125" style="1" customWidth="1"/>
    <col min="15874" max="15874" width="39" style="1" customWidth="1"/>
    <col min="15875" max="15875" width="17.28515625" style="1" customWidth="1"/>
    <col min="15876" max="15876" width="19.28515625" style="1" customWidth="1"/>
    <col min="15877" max="15877" width="5.140625" style="1" customWidth="1"/>
    <col min="15878" max="15878" width="4.5703125" style="1" customWidth="1"/>
    <col min="15879" max="15879" width="7.42578125" style="1" bestFit="1" customWidth="1"/>
    <col min="15880" max="15880" width="4.85546875" style="1" customWidth="1"/>
    <col min="15881" max="15881" width="5.140625" style="1" customWidth="1"/>
    <col min="15882" max="15882" width="9.7109375" style="1" customWidth="1"/>
    <col min="15883" max="15883" width="4.85546875" style="1" bestFit="1" customWidth="1"/>
    <col min="15884" max="15884" width="5" style="1" customWidth="1"/>
    <col min="15885" max="15885" width="5.7109375" style="1" bestFit="1" customWidth="1"/>
    <col min="15886" max="15886" width="4.7109375" style="1" customWidth="1"/>
    <col min="15887" max="15887" width="3.7109375" style="1" customWidth="1"/>
    <col min="15888" max="15888" width="7.42578125" style="1" bestFit="1" customWidth="1"/>
    <col min="15889" max="15889" width="5.140625" style="1" customWidth="1"/>
    <col min="15890" max="15890" width="5.42578125" style="1" bestFit="1" customWidth="1"/>
    <col min="15891" max="15891" width="4.5703125" style="1" customWidth="1"/>
    <col min="15892" max="15892" width="5.7109375" style="1" bestFit="1" customWidth="1"/>
    <col min="15893" max="15893" width="20.28515625" style="1" customWidth="1"/>
    <col min="15894" max="16128" width="9.140625" style="1"/>
    <col min="16129" max="16129" width="8.42578125" style="1" customWidth="1"/>
    <col min="16130" max="16130" width="39" style="1" customWidth="1"/>
    <col min="16131" max="16131" width="17.28515625" style="1" customWidth="1"/>
    <col min="16132" max="16132" width="19.28515625" style="1" customWidth="1"/>
    <col min="16133" max="16133" width="5.140625" style="1" customWidth="1"/>
    <col min="16134" max="16134" width="4.5703125" style="1" customWidth="1"/>
    <col min="16135" max="16135" width="7.42578125" style="1" bestFit="1" customWidth="1"/>
    <col min="16136" max="16136" width="4.85546875" style="1" customWidth="1"/>
    <col min="16137" max="16137" width="5.140625" style="1" customWidth="1"/>
    <col min="16138" max="16138" width="9.7109375" style="1" customWidth="1"/>
    <col min="16139" max="16139" width="4.85546875" style="1" bestFit="1" customWidth="1"/>
    <col min="16140" max="16140" width="5" style="1" customWidth="1"/>
    <col min="16141" max="16141" width="5.7109375" style="1" bestFit="1" customWidth="1"/>
    <col min="16142" max="16142" width="4.7109375" style="1" customWidth="1"/>
    <col min="16143" max="16143" width="3.7109375" style="1" customWidth="1"/>
    <col min="16144" max="16144" width="7.42578125" style="1" bestFit="1" customWidth="1"/>
    <col min="16145" max="16145" width="5.140625" style="1" customWidth="1"/>
    <col min="16146" max="16146" width="5.42578125" style="1" bestFit="1" customWidth="1"/>
    <col min="16147" max="16147" width="4.5703125" style="1" customWidth="1"/>
    <col min="16148" max="16148" width="5.7109375" style="1" bestFit="1" customWidth="1"/>
    <col min="16149" max="16149" width="20.28515625" style="1" customWidth="1"/>
    <col min="16150" max="16384" width="9.140625" style="1"/>
  </cols>
  <sheetData>
    <row r="1" spans="1:21" x14ac:dyDescent="0.2">
      <c r="Q1" s="2"/>
      <c r="R1" s="2"/>
      <c r="S1" s="2"/>
      <c r="T1" s="2"/>
      <c r="U1" s="3" t="s">
        <v>0</v>
      </c>
    </row>
    <row r="2" spans="1:21" ht="21" customHeight="1" x14ac:dyDescent="0.2">
      <c r="Q2" s="4" t="s">
        <v>1</v>
      </c>
      <c r="R2" s="4"/>
      <c r="S2" s="4"/>
      <c r="T2" s="4"/>
      <c r="U2" s="4"/>
    </row>
    <row r="3" spans="1:2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">
      <c r="D4" s="6" t="s">
        <v>3</v>
      </c>
      <c r="E4" s="7" t="s">
        <v>4</v>
      </c>
      <c r="F4" s="8"/>
      <c r="G4" s="1" t="s">
        <v>5</v>
      </c>
    </row>
    <row r="5" spans="1:21" ht="9" customHeight="1" x14ac:dyDescent="0.2"/>
    <row r="6" spans="1:21" x14ac:dyDescent="0.2">
      <c r="D6" s="9" t="s">
        <v>6</v>
      </c>
      <c r="E6" s="10" t="s">
        <v>7</v>
      </c>
      <c r="F6" s="11"/>
      <c r="G6" s="11"/>
      <c r="H6" s="11"/>
      <c r="I6" s="11"/>
      <c r="J6" s="11"/>
      <c r="K6" s="11"/>
      <c r="L6" s="12"/>
      <c r="M6" s="13"/>
      <c r="N6" s="13"/>
      <c r="O6" s="13"/>
      <c r="P6" s="13"/>
      <c r="Q6" s="11"/>
      <c r="R6" s="11"/>
      <c r="S6" s="11"/>
      <c r="T6" s="11"/>
    </row>
    <row r="7" spans="1:21" x14ac:dyDescent="0.2">
      <c r="E7" s="14" t="s">
        <v>8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1" ht="9" customHeight="1" x14ac:dyDescent="0.2"/>
    <row r="9" spans="1:21" x14ac:dyDescent="0.2">
      <c r="D9" s="6" t="s">
        <v>9</v>
      </c>
      <c r="E9" s="7" t="s">
        <v>10</v>
      </c>
      <c r="F9" s="8"/>
      <c r="G9" s="1" t="s">
        <v>11</v>
      </c>
    </row>
    <row r="10" spans="1:21" ht="9" customHeight="1" x14ac:dyDescent="0.2"/>
    <row r="11" spans="1:21" ht="15.75" customHeight="1" x14ac:dyDescent="0.2">
      <c r="C11" s="6" t="s">
        <v>12</v>
      </c>
      <c r="D11" s="15" t="s">
        <v>13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x14ac:dyDescent="0.2">
      <c r="D12" s="14" t="s">
        <v>14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9" customHeight="1" x14ac:dyDescent="0.2">
      <c r="E13" s="17"/>
      <c r="F13" s="17"/>
      <c r="G13" s="17"/>
      <c r="H13" s="17"/>
      <c r="I13" s="17"/>
    </row>
    <row r="14" spans="1:21" ht="26.25" customHeight="1" x14ac:dyDescent="0.2">
      <c r="A14" s="18" t="s">
        <v>15</v>
      </c>
      <c r="B14" s="18" t="s">
        <v>16</v>
      </c>
      <c r="C14" s="18" t="s">
        <v>17</v>
      </c>
      <c r="D14" s="18" t="s">
        <v>18</v>
      </c>
      <c r="E14" s="19" t="s">
        <v>19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 t="s">
        <v>20</v>
      </c>
      <c r="Q14" s="22"/>
      <c r="R14" s="22"/>
      <c r="S14" s="22"/>
      <c r="T14" s="23"/>
      <c r="U14" s="18" t="s">
        <v>21</v>
      </c>
    </row>
    <row r="15" spans="1:21" x14ac:dyDescent="0.2">
      <c r="A15" s="24"/>
      <c r="B15" s="24"/>
      <c r="C15" s="24"/>
      <c r="D15" s="24"/>
      <c r="E15" s="19" t="s">
        <v>22</v>
      </c>
      <c r="F15" s="20"/>
      <c r="G15" s="20"/>
      <c r="H15" s="20"/>
      <c r="I15" s="20"/>
      <c r="J15" s="25" t="s">
        <v>23</v>
      </c>
      <c r="K15" s="25"/>
      <c r="L15" s="25"/>
      <c r="M15" s="25"/>
      <c r="N15" s="25"/>
      <c r="O15" s="25"/>
      <c r="P15" s="26"/>
      <c r="Q15" s="27"/>
      <c r="R15" s="27"/>
      <c r="S15" s="27"/>
      <c r="T15" s="28"/>
      <c r="U15" s="24"/>
    </row>
    <row r="16" spans="1:21" ht="39" x14ac:dyDescent="0.2">
      <c r="A16" s="24"/>
      <c r="B16" s="24"/>
      <c r="C16" s="24"/>
      <c r="D16" s="24"/>
      <c r="E16" s="29" t="s">
        <v>24</v>
      </c>
      <c r="F16" s="29" t="s">
        <v>25</v>
      </c>
      <c r="G16" s="29" t="s">
        <v>26</v>
      </c>
      <c r="H16" s="29" t="s">
        <v>27</v>
      </c>
      <c r="I16" s="29" t="s">
        <v>28</v>
      </c>
      <c r="J16" s="30" t="s">
        <v>29</v>
      </c>
      <c r="K16" s="29" t="s">
        <v>24</v>
      </c>
      <c r="L16" s="29" t="s">
        <v>25</v>
      </c>
      <c r="M16" s="29" t="s">
        <v>26</v>
      </c>
      <c r="N16" s="29" t="s">
        <v>27</v>
      </c>
      <c r="O16" s="29" t="s">
        <v>28</v>
      </c>
      <c r="P16" s="29" t="s">
        <v>24</v>
      </c>
      <c r="Q16" s="29" t="s">
        <v>25</v>
      </c>
      <c r="R16" s="29" t="s">
        <v>26</v>
      </c>
      <c r="S16" s="29" t="s">
        <v>27</v>
      </c>
      <c r="T16" s="29" t="s">
        <v>28</v>
      </c>
      <c r="U16" s="24"/>
    </row>
    <row r="17" spans="1:21" x14ac:dyDescent="0.2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</row>
    <row r="18" spans="1:21" ht="26.25" customHeight="1" x14ac:dyDescent="0.2">
      <c r="A18" s="32" t="s">
        <v>30</v>
      </c>
      <c r="B18" s="33" t="s">
        <v>31</v>
      </c>
      <c r="C18" s="30" t="s">
        <v>32</v>
      </c>
      <c r="D18" s="30" t="str">
        <f>D19</f>
        <v>нд</v>
      </c>
      <c r="E18" s="34">
        <f>SUM(E19:E24)</f>
        <v>0</v>
      </c>
      <c r="F18" s="34">
        <f>SUM(F19:F24)</f>
        <v>0</v>
      </c>
      <c r="G18" s="34">
        <f>SUM(G19:G24)</f>
        <v>0</v>
      </c>
      <c r="H18" s="34">
        <f>SUM(H19:H24)</f>
        <v>0</v>
      </c>
      <c r="I18" s="35">
        <f>SUM(I19:I24)</f>
        <v>0</v>
      </c>
      <c r="J18" s="30" t="s">
        <v>33</v>
      </c>
      <c r="K18" s="34">
        <f t="shared" ref="K18:T18" si="0">SUM(K19:K24)</f>
        <v>1.3</v>
      </c>
      <c r="L18" s="34">
        <f t="shared" si="0"/>
        <v>0</v>
      </c>
      <c r="M18" s="34">
        <f t="shared" si="0"/>
        <v>9.9689999999999994</v>
      </c>
      <c r="N18" s="34">
        <f t="shared" si="0"/>
        <v>0</v>
      </c>
      <c r="O18" s="35">
        <f t="shared" si="0"/>
        <v>18</v>
      </c>
      <c r="P18" s="34">
        <f t="shared" si="0"/>
        <v>1.3</v>
      </c>
      <c r="Q18" s="34">
        <f t="shared" si="0"/>
        <v>0</v>
      </c>
      <c r="R18" s="34">
        <f t="shared" si="0"/>
        <v>9.9689999999999994</v>
      </c>
      <c r="S18" s="34">
        <f t="shared" si="0"/>
        <v>0</v>
      </c>
      <c r="T18" s="35">
        <f t="shared" si="0"/>
        <v>18</v>
      </c>
      <c r="U18" s="36" t="s">
        <v>33</v>
      </c>
    </row>
    <row r="19" spans="1:21" ht="16.5" customHeight="1" x14ac:dyDescent="0.2">
      <c r="A19" s="32" t="s">
        <v>34</v>
      </c>
      <c r="B19" s="33" t="s">
        <v>35</v>
      </c>
      <c r="C19" s="30" t="s">
        <v>32</v>
      </c>
      <c r="D19" s="30" t="str">
        <f t="shared" ref="D19:I19" si="1">D26</f>
        <v>нд</v>
      </c>
      <c r="E19" s="34">
        <f t="shared" si="1"/>
        <v>0</v>
      </c>
      <c r="F19" s="34">
        <f t="shared" si="1"/>
        <v>0</v>
      </c>
      <c r="G19" s="34">
        <f t="shared" si="1"/>
        <v>0</v>
      </c>
      <c r="H19" s="34">
        <f t="shared" si="1"/>
        <v>0</v>
      </c>
      <c r="I19" s="35">
        <f t="shared" si="1"/>
        <v>0</v>
      </c>
      <c r="J19" s="30" t="s">
        <v>33</v>
      </c>
      <c r="K19" s="34">
        <f t="shared" ref="K19:T19" si="2">K26</f>
        <v>0</v>
      </c>
      <c r="L19" s="34">
        <f t="shared" si="2"/>
        <v>0</v>
      </c>
      <c r="M19" s="34">
        <f t="shared" si="2"/>
        <v>0.22900000000000001</v>
      </c>
      <c r="N19" s="34">
        <f t="shared" si="2"/>
        <v>0</v>
      </c>
      <c r="O19" s="35">
        <f t="shared" si="2"/>
        <v>2</v>
      </c>
      <c r="P19" s="34">
        <f t="shared" si="2"/>
        <v>0</v>
      </c>
      <c r="Q19" s="34" t="str">
        <f t="shared" si="2"/>
        <v>нд</v>
      </c>
      <c r="R19" s="34">
        <f t="shared" si="2"/>
        <v>0.22900000000000001</v>
      </c>
      <c r="S19" s="34" t="str">
        <f t="shared" si="2"/>
        <v>нд</v>
      </c>
      <c r="T19" s="35">
        <f t="shared" si="2"/>
        <v>2</v>
      </c>
      <c r="U19" s="36" t="s">
        <v>33</v>
      </c>
    </row>
    <row r="20" spans="1:21" ht="25.5" customHeight="1" x14ac:dyDescent="0.2">
      <c r="A20" s="32" t="s">
        <v>36</v>
      </c>
      <c r="B20" s="33" t="s">
        <v>37</v>
      </c>
      <c r="C20" s="30" t="s">
        <v>32</v>
      </c>
      <c r="D20" s="30" t="s">
        <v>33</v>
      </c>
      <c r="E20" s="34">
        <f>E74</f>
        <v>0</v>
      </c>
      <c r="F20" s="34">
        <f>F74</f>
        <v>0</v>
      </c>
      <c r="G20" s="34">
        <f>G74</f>
        <v>0</v>
      </c>
      <c r="H20" s="34">
        <f>H74</f>
        <v>0</v>
      </c>
      <c r="I20" s="35">
        <f>I74</f>
        <v>0</v>
      </c>
      <c r="J20" s="30" t="s">
        <v>33</v>
      </c>
      <c r="K20" s="34">
        <f t="shared" ref="K20:T20" si="3">K74</f>
        <v>1.3</v>
      </c>
      <c r="L20" s="34">
        <f t="shared" si="3"/>
        <v>0</v>
      </c>
      <c r="M20" s="34">
        <f t="shared" si="3"/>
        <v>9.74</v>
      </c>
      <c r="N20" s="34">
        <f t="shared" si="3"/>
        <v>0</v>
      </c>
      <c r="O20" s="35">
        <f t="shared" si="3"/>
        <v>16</v>
      </c>
      <c r="P20" s="34">
        <f t="shared" si="3"/>
        <v>1.3</v>
      </c>
      <c r="Q20" s="34">
        <f t="shared" si="3"/>
        <v>0</v>
      </c>
      <c r="R20" s="34">
        <f t="shared" si="3"/>
        <v>9.74</v>
      </c>
      <c r="S20" s="34">
        <f t="shared" si="3"/>
        <v>0</v>
      </c>
      <c r="T20" s="35">
        <f t="shared" si="3"/>
        <v>16</v>
      </c>
      <c r="U20" s="36" t="s">
        <v>33</v>
      </c>
    </row>
    <row r="21" spans="1:21" ht="51.75" customHeight="1" x14ac:dyDescent="0.2">
      <c r="A21" s="32" t="s">
        <v>38</v>
      </c>
      <c r="B21" s="33" t="s">
        <v>39</v>
      </c>
      <c r="C21" s="30" t="s">
        <v>32</v>
      </c>
      <c r="D21" s="30" t="s">
        <v>33</v>
      </c>
      <c r="E21" s="30" t="s">
        <v>33</v>
      </c>
      <c r="F21" s="30" t="s">
        <v>33</v>
      </c>
      <c r="G21" s="30" t="s">
        <v>33</v>
      </c>
      <c r="H21" s="30" t="s">
        <v>33</v>
      </c>
      <c r="I21" s="30" t="s">
        <v>33</v>
      </c>
      <c r="J21" s="30" t="s">
        <v>33</v>
      </c>
      <c r="K21" s="30" t="s">
        <v>33</v>
      </c>
      <c r="L21" s="30" t="s">
        <v>33</v>
      </c>
      <c r="M21" s="30" t="s">
        <v>33</v>
      </c>
      <c r="N21" s="30" t="s">
        <v>33</v>
      </c>
      <c r="O21" s="30" t="s">
        <v>33</v>
      </c>
      <c r="P21" s="30" t="s">
        <v>33</v>
      </c>
      <c r="Q21" s="30" t="s">
        <v>33</v>
      </c>
      <c r="R21" s="30" t="s">
        <v>33</v>
      </c>
      <c r="S21" s="30" t="s">
        <v>33</v>
      </c>
      <c r="T21" s="30" t="s">
        <v>33</v>
      </c>
      <c r="U21" s="36" t="s">
        <v>33</v>
      </c>
    </row>
    <row r="22" spans="1:21" ht="27.75" customHeight="1" x14ac:dyDescent="0.2">
      <c r="A22" s="32" t="s">
        <v>40</v>
      </c>
      <c r="B22" s="33" t="s">
        <v>41</v>
      </c>
      <c r="C22" s="30" t="s">
        <v>32</v>
      </c>
      <c r="D22" s="30" t="s">
        <v>33</v>
      </c>
      <c r="E22" s="30" t="s">
        <v>33</v>
      </c>
      <c r="F22" s="30" t="s">
        <v>33</v>
      </c>
      <c r="G22" s="30" t="s">
        <v>33</v>
      </c>
      <c r="H22" s="30" t="s">
        <v>33</v>
      </c>
      <c r="I22" s="30" t="s">
        <v>33</v>
      </c>
      <c r="J22" s="30" t="s">
        <v>33</v>
      </c>
      <c r="K22" s="30" t="s">
        <v>33</v>
      </c>
      <c r="L22" s="30" t="s">
        <v>33</v>
      </c>
      <c r="M22" s="30" t="s">
        <v>33</v>
      </c>
      <c r="N22" s="30" t="s">
        <v>33</v>
      </c>
      <c r="O22" s="30" t="s">
        <v>33</v>
      </c>
      <c r="P22" s="30" t="s">
        <v>33</v>
      </c>
      <c r="Q22" s="30" t="s">
        <v>33</v>
      </c>
      <c r="R22" s="30" t="s">
        <v>33</v>
      </c>
      <c r="S22" s="30" t="s">
        <v>33</v>
      </c>
      <c r="T22" s="30" t="s">
        <v>33</v>
      </c>
      <c r="U22" s="36" t="s">
        <v>33</v>
      </c>
    </row>
    <row r="23" spans="1:21" ht="36.75" customHeight="1" x14ac:dyDescent="0.2">
      <c r="A23" s="32" t="s">
        <v>42</v>
      </c>
      <c r="B23" s="33" t="s">
        <v>43</v>
      </c>
      <c r="C23" s="30" t="s">
        <v>32</v>
      </c>
      <c r="D23" s="30" t="s">
        <v>33</v>
      </c>
      <c r="E23" s="30" t="s">
        <v>33</v>
      </c>
      <c r="F23" s="30" t="s">
        <v>33</v>
      </c>
      <c r="G23" s="30" t="s">
        <v>33</v>
      </c>
      <c r="H23" s="30" t="s">
        <v>33</v>
      </c>
      <c r="I23" s="30" t="s">
        <v>33</v>
      </c>
      <c r="J23" s="30" t="s">
        <v>33</v>
      </c>
      <c r="K23" s="30" t="s">
        <v>33</v>
      </c>
      <c r="L23" s="30" t="s">
        <v>33</v>
      </c>
      <c r="M23" s="30" t="s">
        <v>33</v>
      </c>
      <c r="N23" s="30" t="s">
        <v>33</v>
      </c>
      <c r="O23" s="30" t="s">
        <v>33</v>
      </c>
      <c r="P23" s="30" t="s">
        <v>33</v>
      </c>
      <c r="Q23" s="30" t="s">
        <v>33</v>
      </c>
      <c r="R23" s="30" t="s">
        <v>33</v>
      </c>
      <c r="S23" s="30" t="s">
        <v>33</v>
      </c>
      <c r="T23" s="30" t="s">
        <v>33</v>
      </c>
      <c r="U23" s="36" t="s">
        <v>33</v>
      </c>
    </row>
    <row r="24" spans="1:21" ht="16.5" customHeight="1" x14ac:dyDescent="0.2">
      <c r="A24" s="32" t="s">
        <v>44</v>
      </c>
      <c r="B24" s="33" t="s">
        <v>45</v>
      </c>
      <c r="C24" s="30" t="s">
        <v>32</v>
      </c>
      <c r="D24" s="30" t="s">
        <v>33</v>
      </c>
      <c r="E24" s="30" t="s">
        <v>33</v>
      </c>
      <c r="F24" s="30" t="s">
        <v>33</v>
      </c>
      <c r="G24" s="30" t="s">
        <v>33</v>
      </c>
      <c r="H24" s="30" t="s">
        <v>33</v>
      </c>
      <c r="I24" s="30" t="s">
        <v>33</v>
      </c>
      <c r="J24" s="30" t="s">
        <v>33</v>
      </c>
      <c r="K24" s="30" t="s">
        <v>33</v>
      </c>
      <c r="L24" s="30" t="s">
        <v>33</v>
      </c>
      <c r="M24" s="30" t="s">
        <v>33</v>
      </c>
      <c r="N24" s="30" t="s">
        <v>33</v>
      </c>
      <c r="O24" s="30" t="s">
        <v>33</v>
      </c>
      <c r="P24" s="30" t="s">
        <v>33</v>
      </c>
      <c r="Q24" s="30" t="s">
        <v>33</v>
      </c>
      <c r="R24" s="30" t="s">
        <v>33</v>
      </c>
      <c r="S24" s="30" t="s">
        <v>33</v>
      </c>
      <c r="T24" s="30" t="s">
        <v>33</v>
      </c>
      <c r="U24" s="36" t="s">
        <v>33</v>
      </c>
    </row>
    <row r="25" spans="1:21" ht="15" customHeight="1" x14ac:dyDescent="0.2">
      <c r="A25" s="37" t="s">
        <v>46</v>
      </c>
      <c r="B25" s="38" t="s">
        <v>47</v>
      </c>
      <c r="C25" s="30" t="s">
        <v>32</v>
      </c>
      <c r="D25" s="30" t="s">
        <v>33</v>
      </c>
      <c r="E25" s="30" t="s">
        <v>33</v>
      </c>
      <c r="F25" s="30" t="s">
        <v>33</v>
      </c>
      <c r="G25" s="30" t="s">
        <v>33</v>
      </c>
      <c r="H25" s="30" t="s">
        <v>33</v>
      </c>
      <c r="I25" s="30" t="s">
        <v>33</v>
      </c>
      <c r="J25" s="30" t="s">
        <v>33</v>
      </c>
      <c r="K25" s="30" t="s">
        <v>33</v>
      </c>
      <c r="L25" s="30" t="s">
        <v>33</v>
      </c>
      <c r="M25" s="30" t="s">
        <v>33</v>
      </c>
      <c r="N25" s="30" t="s">
        <v>33</v>
      </c>
      <c r="O25" s="30" t="s">
        <v>33</v>
      </c>
      <c r="P25" s="30" t="s">
        <v>33</v>
      </c>
      <c r="Q25" s="30" t="s">
        <v>33</v>
      </c>
      <c r="R25" s="30" t="s">
        <v>33</v>
      </c>
      <c r="S25" s="30" t="s">
        <v>33</v>
      </c>
      <c r="T25" s="30" t="s">
        <v>33</v>
      </c>
      <c r="U25" s="36" t="s">
        <v>33</v>
      </c>
    </row>
    <row r="26" spans="1:21" ht="27" customHeight="1" x14ac:dyDescent="0.2">
      <c r="A26" s="37" t="s">
        <v>48</v>
      </c>
      <c r="B26" s="38" t="s">
        <v>49</v>
      </c>
      <c r="C26" s="30" t="s">
        <v>32</v>
      </c>
      <c r="D26" s="30" t="str">
        <f>D69</f>
        <v>нд</v>
      </c>
      <c r="E26" s="39">
        <f t="shared" ref="E26:T26" si="4">E69</f>
        <v>0</v>
      </c>
      <c r="F26" s="39">
        <f t="shared" si="4"/>
        <v>0</v>
      </c>
      <c r="G26" s="39">
        <f t="shared" si="4"/>
        <v>0</v>
      </c>
      <c r="H26" s="39">
        <f t="shared" si="4"/>
        <v>0</v>
      </c>
      <c r="I26" s="30">
        <f t="shared" si="4"/>
        <v>0</v>
      </c>
      <c r="J26" s="30" t="s">
        <v>33</v>
      </c>
      <c r="K26" s="39">
        <f t="shared" si="4"/>
        <v>0</v>
      </c>
      <c r="L26" s="39">
        <f t="shared" si="4"/>
        <v>0</v>
      </c>
      <c r="M26" s="39">
        <f t="shared" si="4"/>
        <v>0.22900000000000001</v>
      </c>
      <c r="N26" s="39">
        <f t="shared" si="4"/>
        <v>0</v>
      </c>
      <c r="O26" s="30">
        <f t="shared" si="4"/>
        <v>2</v>
      </c>
      <c r="P26" s="39">
        <f t="shared" si="4"/>
        <v>0</v>
      </c>
      <c r="Q26" s="39" t="str">
        <f t="shared" si="4"/>
        <v>нд</v>
      </c>
      <c r="R26" s="39">
        <f t="shared" si="4"/>
        <v>0.22900000000000001</v>
      </c>
      <c r="S26" s="39" t="str">
        <f t="shared" si="4"/>
        <v>нд</v>
      </c>
      <c r="T26" s="30">
        <f t="shared" si="4"/>
        <v>2</v>
      </c>
      <c r="U26" s="36" t="s">
        <v>33</v>
      </c>
    </row>
    <row r="27" spans="1:21" ht="40.5" customHeight="1" x14ac:dyDescent="0.2">
      <c r="A27" s="37" t="s">
        <v>50</v>
      </c>
      <c r="B27" s="38" t="s">
        <v>51</v>
      </c>
      <c r="C27" s="30" t="s">
        <v>32</v>
      </c>
      <c r="D27" s="30" t="s">
        <v>33</v>
      </c>
      <c r="E27" s="30" t="s">
        <v>33</v>
      </c>
      <c r="F27" s="30" t="s">
        <v>33</v>
      </c>
      <c r="G27" s="30" t="s">
        <v>33</v>
      </c>
      <c r="H27" s="30" t="s">
        <v>33</v>
      </c>
      <c r="I27" s="30" t="s">
        <v>33</v>
      </c>
      <c r="J27" s="30" t="s">
        <v>33</v>
      </c>
      <c r="K27" s="30" t="s">
        <v>33</v>
      </c>
      <c r="L27" s="30" t="s">
        <v>33</v>
      </c>
      <c r="M27" s="30" t="s">
        <v>33</v>
      </c>
      <c r="N27" s="30" t="s">
        <v>33</v>
      </c>
      <c r="O27" s="30" t="s">
        <v>33</v>
      </c>
      <c r="P27" s="30" t="s">
        <v>33</v>
      </c>
      <c r="Q27" s="30" t="s">
        <v>33</v>
      </c>
      <c r="R27" s="30" t="s">
        <v>33</v>
      </c>
      <c r="S27" s="30" t="s">
        <v>33</v>
      </c>
      <c r="T27" s="30" t="s">
        <v>33</v>
      </c>
      <c r="U27" s="36" t="s">
        <v>33</v>
      </c>
    </row>
    <row r="28" spans="1:21" ht="51.75" customHeight="1" x14ac:dyDescent="0.2">
      <c r="A28" s="37" t="s">
        <v>52</v>
      </c>
      <c r="B28" s="38" t="s">
        <v>53</v>
      </c>
      <c r="C28" s="40" t="s">
        <v>54</v>
      </c>
      <c r="D28" s="30" t="s">
        <v>33</v>
      </c>
      <c r="E28" s="30" t="s">
        <v>33</v>
      </c>
      <c r="F28" s="30" t="s">
        <v>33</v>
      </c>
      <c r="G28" s="30" t="s">
        <v>33</v>
      </c>
      <c r="H28" s="30" t="s">
        <v>33</v>
      </c>
      <c r="I28" s="30" t="s">
        <v>33</v>
      </c>
      <c r="J28" s="30" t="s">
        <v>33</v>
      </c>
      <c r="K28" s="30" t="s">
        <v>33</v>
      </c>
      <c r="L28" s="30" t="s">
        <v>33</v>
      </c>
      <c r="M28" s="30" t="s">
        <v>33</v>
      </c>
      <c r="N28" s="30" t="s">
        <v>33</v>
      </c>
      <c r="O28" s="30" t="s">
        <v>33</v>
      </c>
      <c r="P28" s="30" t="s">
        <v>33</v>
      </c>
      <c r="Q28" s="30" t="s">
        <v>33</v>
      </c>
      <c r="R28" s="30" t="s">
        <v>33</v>
      </c>
      <c r="S28" s="30" t="s">
        <v>33</v>
      </c>
      <c r="T28" s="30" t="s">
        <v>33</v>
      </c>
      <c r="U28" s="36" t="s">
        <v>33</v>
      </c>
    </row>
    <row r="29" spans="1:21" ht="51" customHeight="1" x14ac:dyDescent="0.2">
      <c r="A29" s="37" t="s">
        <v>55</v>
      </c>
      <c r="B29" s="38" t="s">
        <v>56</v>
      </c>
      <c r="C29" s="40" t="s">
        <v>57</v>
      </c>
      <c r="D29" s="30" t="s">
        <v>33</v>
      </c>
      <c r="E29" s="30" t="s">
        <v>33</v>
      </c>
      <c r="F29" s="30" t="s">
        <v>33</v>
      </c>
      <c r="G29" s="30" t="s">
        <v>33</v>
      </c>
      <c r="H29" s="30" t="s">
        <v>33</v>
      </c>
      <c r="I29" s="30" t="s">
        <v>33</v>
      </c>
      <c r="J29" s="30" t="s">
        <v>33</v>
      </c>
      <c r="K29" s="30" t="s">
        <v>33</v>
      </c>
      <c r="L29" s="30" t="s">
        <v>33</v>
      </c>
      <c r="M29" s="30" t="s">
        <v>33</v>
      </c>
      <c r="N29" s="30" t="s">
        <v>33</v>
      </c>
      <c r="O29" s="30" t="s">
        <v>33</v>
      </c>
      <c r="P29" s="30" t="s">
        <v>33</v>
      </c>
      <c r="Q29" s="30" t="s">
        <v>33</v>
      </c>
      <c r="R29" s="30" t="s">
        <v>33</v>
      </c>
      <c r="S29" s="30" t="s">
        <v>33</v>
      </c>
      <c r="T29" s="30" t="s">
        <v>33</v>
      </c>
      <c r="U29" s="36" t="s">
        <v>33</v>
      </c>
    </row>
    <row r="30" spans="1:21" ht="40.5" customHeight="1" x14ac:dyDescent="0.2">
      <c r="A30" s="37" t="s">
        <v>58</v>
      </c>
      <c r="B30" s="38" t="s">
        <v>59</v>
      </c>
      <c r="C30" s="30" t="s">
        <v>32</v>
      </c>
      <c r="D30" s="30" t="s">
        <v>33</v>
      </c>
      <c r="E30" s="30" t="s">
        <v>33</v>
      </c>
      <c r="F30" s="30" t="s">
        <v>33</v>
      </c>
      <c r="G30" s="30" t="s">
        <v>33</v>
      </c>
      <c r="H30" s="30" t="s">
        <v>33</v>
      </c>
      <c r="I30" s="30" t="s">
        <v>33</v>
      </c>
      <c r="J30" s="30" t="s">
        <v>33</v>
      </c>
      <c r="K30" s="30" t="s">
        <v>33</v>
      </c>
      <c r="L30" s="30" t="s">
        <v>33</v>
      </c>
      <c r="M30" s="30" t="s">
        <v>33</v>
      </c>
      <c r="N30" s="30" t="s">
        <v>33</v>
      </c>
      <c r="O30" s="30" t="s">
        <v>33</v>
      </c>
      <c r="P30" s="30" t="s">
        <v>33</v>
      </c>
      <c r="Q30" s="30" t="s">
        <v>33</v>
      </c>
      <c r="R30" s="30" t="s">
        <v>33</v>
      </c>
      <c r="S30" s="30" t="s">
        <v>33</v>
      </c>
      <c r="T30" s="30" t="s">
        <v>33</v>
      </c>
      <c r="U30" s="36" t="s">
        <v>33</v>
      </c>
    </row>
    <row r="31" spans="1:21" ht="25.5" x14ac:dyDescent="0.2">
      <c r="A31" s="37" t="s">
        <v>58</v>
      </c>
      <c r="B31" s="41" t="s">
        <v>60</v>
      </c>
      <c r="C31" s="40" t="s">
        <v>61</v>
      </c>
      <c r="D31" s="30" t="s">
        <v>33</v>
      </c>
      <c r="E31" s="30" t="s">
        <v>33</v>
      </c>
      <c r="F31" s="30" t="s">
        <v>33</v>
      </c>
      <c r="G31" s="30" t="s">
        <v>33</v>
      </c>
      <c r="H31" s="30" t="s">
        <v>33</v>
      </c>
      <c r="I31" s="30" t="s">
        <v>33</v>
      </c>
      <c r="J31" s="30" t="s">
        <v>33</v>
      </c>
      <c r="K31" s="30" t="s">
        <v>33</v>
      </c>
      <c r="L31" s="30" t="s">
        <v>33</v>
      </c>
      <c r="M31" s="30" t="s">
        <v>33</v>
      </c>
      <c r="N31" s="30" t="s">
        <v>33</v>
      </c>
      <c r="O31" s="30" t="s">
        <v>33</v>
      </c>
      <c r="P31" s="30" t="s">
        <v>33</v>
      </c>
      <c r="Q31" s="30" t="s">
        <v>33</v>
      </c>
      <c r="R31" s="30" t="s">
        <v>33</v>
      </c>
      <c r="S31" s="30" t="s">
        <v>33</v>
      </c>
      <c r="T31" s="30" t="s">
        <v>33</v>
      </c>
      <c r="U31" s="36" t="s">
        <v>33</v>
      </c>
    </row>
    <row r="32" spans="1:21" ht="38.25" x14ac:dyDescent="0.2">
      <c r="A32" s="37" t="s">
        <v>58</v>
      </c>
      <c r="B32" s="41" t="s">
        <v>62</v>
      </c>
      <c r="C32" s="40" t="s">
        <v>63</v>
      </c>
      <c r="D32" s="30" t="s">
        <v>33</v>
      </c>
      <c r="E32" s="30" t="s">
        <v>33</v>
      </c>
      <c r="F32" s="30" t="s">
        <v>33</v>
      </c>
      <c r="G32" s="30" t="s">
        <v>33</v>
      </c>
      <c r="H32" s="30" t="s">
        <v>33</v>
      </c>
      <c r="I32" s="30" t="s">
        <v>33</v>
      </c>
      <c r="J32" s="30" t="s">
        <v>33</v>
      </c>
      <c r="K32" s="30" t="s">
        <v>33</v>
      </c>
      <c r="L32" s="30" t="s">
        <v>33</v>
      </c>
      <c r="M32" s="30" t="s">
        <v>33</v>
      </c>
      <c r="N32" s="30" t="s">
        <v>33</v>
      </c>
      <c r="O32" s="30" t="s">
        <v>33</v>
      </c>
      <c r="P32" s="30" t="s">
        <v>33</v>
      </c>
      <c r="Q32" s="30" t="s">
        <v>33</v>
      </c>
      <c r="R32" s="30" t="s">
        <v>33</v>
      </c>
      <c r="S32" s="30" t="s">
        <v>33</v>
      </c>
      <c r="T32" s="30" t="s">
        <v>33</v>
      </c>
      <c r="U32" s="36" t="s">
        <v>33</v>
      </c>
    </row>
    <row r="33" spans="1:21" ht="38.25" x14ac:dyDescent="0.2">
      <c r="A33" s="37" t="s">
        <v>58</v>
      </c>
      <c r="B33" s="41" t="s">
        <v>64</v>
      </c>
      <c r="C33" s="40" t="s">
        <v>65</v>
      </c>
      <c r="D33" s="30" t="s">
        <v>33</v>
      </c>
      <c r="E33" s="30" t="s">
        <v>33</v>
      </c>
      <c r="F33" s="30" t="s">
        <v>33</v>
      </c>
      <c r="G33" s="30" t="s">
        <v>33</v>
      </c>
      <c r="H33" s="30" t="s">
        <v>33</v>
      </c>
      <c r="I33" s="30" t="s">
        <v>33</v>
      </c>
      <c r="J33" s="30" t="s">
        <v>33</v>
      </c>
      <c r="K33" s="30" t="s">
        <v>33</v>
      </c>
      <c r="L33" s="30" t="s">
        <v>33</v>
      </c>
      <c r="M33" s="30" t="s">
        <v>33</v>
      </c>
      <c r="N33" s="30" t="s">
        <v>33</v>
      </c>
      <c r="O33" s="30" t="s">
        <v>33</v>
      </c>
      <c r="P33" s="30" t="s">
        <v>33</v>
      </c>
      <c r="Q33" s="30" t="s">
        <v>33</v>
      </c>
      <c r="R33" s="30" t="s">
        <v>33</v>
      </c>
      <c r="S33" s="30" t="s">
        <v>33</v>
      </c>
      <c r="T33" s="30" t="s">
        <v>33</v>
      </c>
      <c r="U33" s="36" t="s">
        <v>33</v>
      </c>
    </row>
    <row r="34" spans="1:21" ht="25.5" x14ac:dyDescent="0.2">
      <c r="A34" s="37" t="s">
        <v>58</v>
      </c>
      <c r="B34" s="41" t="s">
        <v>66</v>
      </c>
      <c r="C34" s="40" t="s">
        <v>67</v>
      </c>
      <c r="D34" s="30" t="s">
        <v>33</v>
      </c>
      <c r="E34" s="30" t="s">
        <v>33</v>
      </c>
      <c r="F34" s="30" t="s">
        <v>33</v>
      </c>
      <c r="G34" s="30" t="s">
        <v>33</v>
      </c>
      <c r="H34" s="30" t="s">
        <v>33</v>
      </c>
      <c r="I34" s="30" t="s">
        <v>33</v>
      </c>
      <c r="J34" s="30" t="s">
        <v>33</v>
      </c>
      <c r="K34" s="30" t="s">
        <v>33</v>
      </c>
      <c r="L34" s="30" t="s">
        <v>33</v>
      </c>
      <c r="M34" s="30" t="s">
        <v>33</v>
      </c>
      <c r="N34" s="30" t="s">
        <v>33</v>
      </c>
      <c r="O34" s="30" t="s">
        <v>33</v>
      </c>
      <c r="P34" s="30" t="s">
        <v>33</v>
      </c>
      <c r="Q34" s="30" t="s">
        <v>33</v>
      </c>
      <c r="R34" s="30" t="s">
        <v>33</v>
      </c>
      <c r="S34" s="30" t="s">
        <v>33</v>
      </c>
      <c r="T34" s="30" t="s">
        <v>33</v>
      </c>
      <c r="U34" s="36" t="s">
        <v>33</v>
      </c>
    </row>
    <row r="35" spans="1:21" ht="38.25" x14ac:dyDescent="0.2">
      <c r="A35" s="37" t="s">
        <v>58</v>
      </c>
      <c r="B35" s="41" t="s">
        <v>68</v>
      </c>
      <c r="C35" s="40" t="s">
        <v>69</v>
      </c>
      <c r="D35" s="30" t="s">
        <v>33</v>
      </c>
      <c r="E35" s="30" t="s">
        <v>33</v>
      </c>
      <c r="F35" s="30" t="s">
        <v>33</v>
      </c>
      <c r="G35" s="30" t="s">
        <v>33</v>
      </c>
      <c r="H35" s="30" t="s">
        <v>33</v>
      </c>
      <c r="I35" s="30" t="s">
        <v>33</v>
      </c>
      <c r="J35" s="30" t="s">
        <v>33</v>
      </c>
      <c r="K35" s="30" t="s">
        <v>33</v>
      </c>
      <c r="L35" s="30" t="s">
        <v>33</v>
      </c>
      <c r="M35" s="30" t="s">
        <v>33</v>
      </c>
      <c r="N35" s="30" t="s">
        <v>33</v>
      </c>
      <c r="O35" s="30" t="s">
        <v>33</v>
      </c>
      <c r="P35" s="30" t="s">
        <v>33</v>
      </c>
      <c r="Q35" s="30" t="s">
        <v>33</v>
      </c>
      <c r="R35" s="30" t="s">
        <v>33</v>
      </c>
      <c r="S35" s="30" t="s">
        <v>33</v>
      </c>
      <c r="T35" s="30" t="s">
        <v>33</v>
      </c>
      <c r="U35" s="36" t="s">
        <v>33</v>
      </c>
    </row>
    <row r="36" spans="1:21" ht="38.25" x14ac:dyDescent="0.2">
      <c r="A36" s="37" t="s">
        <v>58</v>
      </c>
      <c r="B36" s="41" t="s">
        <v>70</v>
      </c>
      <c r="C36" s="40" t="s">
        <v>71</v>
      </c>
      <c r="D36" s="30" t="s">
        <v>33</v>
      </c>
      <c r="E36" s="30" t="s">
        <v>33</v>
      </c>
      <c r="F36" s="30" t="s">
        <v>33</v>
      </c>
      <c r="G36" s="30" t="s">
        <v>33</v>
      </c>
      <c r="H36" s="30" t="s">
        <v>33</v>
      </c>
      <c r="I36" s="30" t="s">
        <v>33</v>
      </c>
      <c r="J36" s="30" t="s">
        <v>33</v>
      </c>
      <c r="K36" s="30" t="s">
        <v>33</v>
      </c>
      <c r="L36" s="30" t="s">
        <v>33</v>
      </c>
      <c r="M36" s="30" t="s">
        <v>33</v>
      </c>
      <c r="N36" s="30" t="s">
        <v>33</v>
      </c>
      <c r="O36" s="30" t="s">
        <v>33</v>
      </c>
      <c r="P36" s="30" t="s">
        <v>33</v>
      </c>
      <c r="Q36" s="30" t="s">
        <v>33</v>
      </c>
      <c r="R36" s="30" t="s">
        <v>33</v>
      </c>
      <c r="S36" s="30" t="s">
        <v>33</v>
      </c>
      <c r="T36" s="30" t="s">
        <v>33</v>
      </c>
      <c r="U36" s="36" t="s">
        <v>33</v>
      </c>
    </row>
    <row r="37" spans="1:21" ht="25.5" x14ac:dyDescent="0.2">
      <c r="A37" s="37" t="s">
        <v>58</v>
      </c>
      <c r="B37" s="41" t="s">
        <v>72</v>
      </c>
      <c r="C37" s="40" t="s">
        <v>73</v>
      </c>
      <c r="D37" s="30" t="s">
        <v>33</v>
      </c>
      <c r="E37" s="30" t="s">
        <v>33</v>
      </c>
      <c r="F37" s="30" t="s">
        <v>33</v>
      </c>
      <c r="G37" s="30" t="s">
        <v>33</v>
      </c>
      <c r="H37" s="30" t="s">
        <v>33</v>
      </c>
      <c r="I37" s="30" t="s">
        <v>33</v>
      </c>
      <c r="J37" s="30" t="s">
        <v>33</v>
      </c>
      <c r="K37" s="30" t="s">
        <v>33</v>
      </c>
      <c r="L37" s="30" t="s">
        <v>33</v>
      </c>
      <c r="M37" s="30" t="s">
        <v>33</v>
      </c>
      <c r="N37" s="30" t="s">
        <v>33</v>
      </c>
      <c r="O37" s="30" t="s">
        <v>33</v>
      </c>
      <c r="P37" s="30" t="s">
        <v>33</v>
      </c>
      <c r="Q37" s="30" t="s">
        <v>33</v>
      </c>
      <c r="R37" s="30" t="s">
        <v>33</v>
      </c>
      <c r="S37" s="30" t="s">
        <v>33</v>
      </c>
      <c r="T37" s="30" t="s">
        <v>33</v>
      </c>
      <c r="U37" s="36" t="s">
        <v>33</v>
      </c>
    </row>
    <row r="38" spans="1:21" ht="38.25" x14ac:dyDescent="0.2">
      <c r="A38" s="37" t="s">
        <v>58</v>
      </c>
      <c r="B38" s="41" t="s">
        <v>74</v>
      </c>
      <c r="C38" s="40" t="s">
        <v>75</v>
      </c>
      <c r="D38" s="30" t="s">
        <v>33</v>
      </c>
      <c r="E38" s="30" t="s">
        <v>33</v>
      </c>
      <c r="F38" s="30" t="s">
        <v>33</v>
      </c>
      <c r="G38" s="30" t="s">
        <v>33</v>
      </c>
      <c r="H38" s="30" t="s">
        <v>33</v>
      </c>
      <c r="I38" s="30" t="s">
        <v>33</v>
      </c>
      <c r="J38" s="30" t="s">
        <v>33</v>
      </c>
      <c r="K38" s="30" t="s">
        <v>33</v>
      </c>
      <c r="L38" s="30" t="s">
        <v>33</v>
      </c>
      <c r="M38" s="30" t="s">
        <v>33</v>
      </c>
      <c r="N38" s="30" t="s">
        <v>33</v>
      </c>
      <c r="O38" s="30" t="s">
        <v>33</v>
      </c>
      <c r="P38" s="30" t="s">
        <v>33</v>
      </c>
      <c r="Q38" s="30" t="s">
        <v>33</v>
      </c>
      <c r="R38" s="30" t="s">
        <v>33</v>
      </c>
      <c r="S38" s="30" t="s">
        <v>33</v>
      </c>
      <c r="T38" s="30" t="s">
        <v>33</v>
      </c>
      <c r="U38" s="36" t="s">
        <v>33</v>
      </c>
    </row>
    <row r="39" spans="1:21" ht="38.25" x14ac:dyDescent="0.2">
      <c r="A39" s="37" t="s">
        <v>58</v>
      </c>
      <c r="B39" s="41" t="s">
        <v>76</v>
      </c>
      <c r="C39" s="40" t="s">
        <v>77</v>
      </c>
      <c r="D39" s="30" t="s">
        <v>33</v>
      </c>
      <c r="E39" s="30" t="s">
        <v>33</v>
      </c>
      <c r="F39" s="30" t="s">
        <v>33</v>
      </c>
      <c r="G39" s="30" t="s">
        <v>33</v>
      </c>
      <c r="H39" s="30" t="s">
        <v>33</v>
      </c>
      <c r="I39" s="30" t="s">
        <v>33</v>
      </c>
      <c r="J39" s="30" t="s">
        <v>33</v>
      </c>
      <c r="K39" s="30" t="s">
        <v>33</v>
      </c>
      <c r="L39" s="30" t="s">
        <v>33</v>
      </c>
      <c r="M39" s="30" t="s">
        <v>33</v>
      </c>
      <c r="N39" s="30" t="s">
        <v>33</v>
      </c>
      <c r="O39" s="30" t="s">
        <v>33</v>
      </c>
      <c r="P39" s="30" t="s">
        <v>33</v>
      </c>
      <c r="Q39" s="30" t="s">
        <v>33</v>
      </c>
      <c r="R39" s="30" t="s">
        <v>33</v>
      </c>
      <c r="S39" s="30" t="s">
        <v>33</v>
      </c>
      <c r="T39" s="30" t="s">
        <v>33</v>
      </c>
      <c r="U39" s="36" t="s">
        <v>33</v>
      </c>
    </row>
    <row r="40" spans="1:21" x14ac:dyDescent="0.2">
      <c r="A40" s="37" t="s">
        <v>58</v>
      </c>
      <c r="B40" s="41" t="s">
        <v>78</v>
      </c>
      <c r="C40" s="40" t="s">
        <v>79</v>
      </c>
      <c r="D40" s="30" t="s">
        <v>33</v>
      </c>
      <c r="E40" s="30" t="s">
        <v>33</v>
      </c>
      <c r="F40" s="30" t="s">
        <v>33</v>
      </c>
      <c r="G40" s="30" t="s">
        <v>33</v>
      </c>
      <c r="H40" s="30" t="s">
        <v>33</v>
      </c>
      <c r="I40" s="30" t="s">
        <v>33</v>
      </c>
      <c r="J40" s="30" t="s">
        <v>33</v>
      </c>
      <c r="K40" s="30" t="s">
        <v>33</v>
      </c>
      <c r="L40" s="30" t="s">
        <v>33</v>
      </c>
      <c r="M40" s="30" t="s">
        <v>33</v>
      </c>
      <c r="N40" s="30" t="s">
        <v>33</v>
      </c>
      <c r="O40" s="30" t="s">
        <v>33</v>
      </c>
      <c r="P40" s="30" t="s">
        <v>33</v>
      </c>
      <c r="Q40" s="30" t="s">
        <v>33</v>
      </c>
      <c r="R40" s="30" t="s">
        <v>33</v>
      </c>
      <c r="S40" s="30" t="s">
        <v>33</v>
      </c>
      <c r="T40" s="30" t="s">
        <v>33</v>
      </c>
      <c r="U40" s="36" t="s">
        <v>33</v>
      </c>
    </row>
    <row r="41" spans="1:21" ht="25.5" x14ac:dyDescent="0.2">
      <c r="A41" s="37" t="s">
        <v>58</v>
      </c>
      <c r="B41" s="41" t="s">
        <v>80</v>
      </c>
      <c r="C41" s="40" t="s">
        <v>81</v>
      </c>
      <c r="D41" s="30" t="s">
        <v>33</v>
      </c>
      <c r="E41" s="30" t="s">
        <v>33</v>
      </c>
      <c r="F41" s="30" t="s">
        <v>33</v>
      </c>
      <c r="G41" s="30" t="s">
        <v>33</v>
      </c>
      <c r="H41" s="30" t="s">
        <v>33</v>
      </c>
      <c r="I41" s="30" t="s">
        <v>33</v>
      </c>
      <c r="J41" s="30" t="s">
        <v>33</v>
      </c>
      <c r="K41" s="30" t="s">
        <v>33</v>
      </c>
      <c r="L41" s="30" t="s">
        <v>33</v>
      </c>
      <c r="M41" s="30" t="s">
        <v>33</v>
      </c>
      <c r="N41" s="30" t="s">
        <v>33</v>
      </c>
      <c r="O41" s="30" t="s">
        <v>33</v>
      </c>
      <c r="P41" s="30" t="s">
        <v>33</v>
      </c>
      <c r="Q41" s="30" t="s">
        <v>33</v>
      </c>
      <c r="R41" s="30" t="s">
        <v>33</v>
      </c>
      <c r="S41" s="30" t="s">
        <v>33</v>
      </c>
      <c r="T41" s="30" t="s">
        <v>33</v>
      </c>
      <c r="U41" s="36" t="s">
        <v>33</v>
      </c>
    </row>
    <row r="42" spans="1:21" ht="38.25" x14ac:dyDescent="0.2">
      <c r="A42" s="37" t="s">
        <v>58</v>
      </c>
      <c r="B42" s="41" t="s">
        <v>82</v>
      </c>
      <c r="C42" s="40" t="s">
        <v>83</v>
      </c>
      <c r="D42" s="30" t="s">
        <v>33</v>
      </c>
      <c r="E42" s="30" t="s">
        <v>33</v>
      </c>
      <c r="F42" s="30" t="s">
        <v>33</v>
      </c>
      <c r="G42" s="30" t="s">
        <v>33</v>
      </c>
      <c r="H42" s="30" t="s">
        <v>33</v>
      </c>
      <c r="I42" s="30" t="s">
        <v>33</v>
      </c>
      <c r="J42" s="30" t="s">
        <v>33</v>
      </c>
      <c r="K42" s="30" t="s">
        <v>33</v>
      </c>
      <c r="L42" s="30" t="s">
        <v>33</v>
      </c>
      <c r="M42" s="30" t="s">
        <v>33</v>
      </c>
      <c r="N42" s="30" t="s">
        <v>33</v>
      </c>
      <c r="O42" s="30" t="s">
        <v>33</v>
      </c>
      <c r="P42" s="30" t="s">
        <v>33</v>
      </c>
      <c r="Q42" s="30" t="s">
        <v>33</v>
      </c>
      <c r="R42" s="30" t="s">
        <v>33</v>
      </c>
      <c r="S42" s="30" t="s">
        <v>33</v>
      </c>
      <c r="T42" s="30" t="s">
        <v>33</v>
      </c>
      <c r="U42" s="36" t="s">
        <v>33</v>
      </c>
    </row>
    <row r="43" spans="1:21" ht="38.25" x14ac:dyDescent="0.2">
      <c r="A43" s="37" t="s">
        <v>58</v>
      </c>
      <c r="B43" s="41" t="s">
        <v>84</v>
      </c>
      <c r="C43" s="40" t="s">
        <v>85</v>
      </c>
      <c r="D43" s="30" t="s">
        <v>33</v>
      </c>
      <c r="E43" s="30" t="s">
        <v>33</v>
      </c>
      <c r="F43" s="30" t="s">
        <v>33</v>
      </c>
      <c r="G43" s="30" t="s">
        <v>33</v>
      </c>
      <c r="H43" s="30" t="s">
        <v>33</v>
      </c>
      <c r="I43" s="30" t="s">
        <v>33</v>
      </c>
      <c r="J43" s="30" t="s">
        <v>33</v>
      </c>
      <c r="K43" s="30" t="s">
        <v>33</v>
      </c>
      <c r="L43" s="30" t="s">
        <v>33</v>
      </c>
      <c r="M43" s="30" t="s">
        <v>33</v>
      </c>
      <c r="N43" s="30" t="s">
        <v>33</v>
      </c>
      <c r="O43" s="30" t="s">
        <v>33</v>
      </c>
      <c r="P43" s="30" t="s">
        <v>33</v>
      </c>
      <c r="Q43" s="30" t="s">
        <v>33</v>
      </c>
      <c r="R43" s="30" t="s">
        <v>33</v>
      </c>
      <c r="S43" s="30" t="s">
        <v>33</v>
      </c>
      <c r="T43" s="30" t="s">
        <v>33</v>
      </c>
      <c r="U43" s="36" t="s">
        <v>33</v>
      </c>
    </row>
    <row r="44" spans="1:21" x14ac:dyDescent="0.2">
      <c r="A44" s="37" t="s">
        <v>58</v>
      </c>
      <c r="B44" s="41" t="s">
        <v>86</v>
      </c>
      <c r="C44" s="40" t="s">
        <v>87</v>
      </c>
      <c r="D44" s="30" t="s">
        <v>33</v>
      </c>
      <c r="E44" s="30" t="s">
        <v>33</v>
      </c>
      <c r="F44" s="30" t="s">
        <v>33</v>
      </c>
      <c r="G44" s="30" t="s">
        <v>33</v>
      </c>
      <c r="H44" s="30" t="s">
        <v>33</v>
      </c>
      <c r="I44" s="30" t="s">
        <v>33</v>
      </c>
      <c r="J44" s="30" t="s">
        <v>33</v>
      </c>
      <c r="K44" s="30" t="s">
        <v>33</v>
      </c>
      <c r="L44" s="30" t="s">
        <v>33</v>
      </c>
      <c r="M44" s="30" t="s">
        <v>33</v>
      </c>
      <c r="N44" s="30" t="s">
        <v>33</v>
      </c>
      <c r="O44" s="30" t="s">
        <v>33</v>
      </c>
      <c r="P44" s="30" t="s">
        <v>33</v>
      </c>
      <c r="Q44" s="30" t="s">
        <v>33</v>
      </c>
      <c r="R44" s="30" t="s">
        <v>33</v>
      </c>
      <c r="S44" s="30" t="s">
        <v>33</v>
      </c>
      <c r="T44" s="30" t="s">
        <v>33</v>
      </c>
      <c r="U44" s="36" t="s">
        <v>33</v>
      </c>
    </row>
    <row r="45" spans="1:21" ht="38.25" x14ac:dyDescent="0.2">
      <c r="A45" s="37" t="s">
        <v>58</v>
      </c>
      <c r="B45" s="41" t="s">
        <v>88</v>
      </c>
      <c r="C45" s="40" t="s">
        <v>89</v>
      </c>
      <c r="D45" s="30" t="s">
        <v>33</v>
      </c>
      <c r="E45" s="30" t="s">
        <v>33</v>
      </c>
      <c r="F45" s="30" t="s">
        <v>33</v>
      </c>
      <c r="G45" s="30" t="s">
        <v>33</v>
      </c>
      <c r="H45" s="30" t="s">
        <v>33</v>
      </c>
      <c r="I45" s="30" t="s">
        <v>33</v>
      </c>
      <c r="J45" s="30" t="s">
        <v>33</v>
      </c>
      <c r="K45" s="30" t="s">
        <v>33</v>
      </c>
      <c r="L45" s="30" t="s">
        <v>33</v>
      </c>
      <c r="M45" s="30" t="s">
        <v>33</v>
      </c>
      <c r="N45" s="30" t="s">
        <v>33</v>
      </c>
      <c r="O45" s="30" t="s">
        <v>33</v>
      </c>
      <c r="P45" s="30" t="s">
        <v>33</v>
      </c>
      <c r="Q45" s="30" t="s">
        <v>33</v>
      </c>
      <c r="R45" s="30" t="s">
        <v>33</v>
      </c>
      <c r="S45" s="30" t="s">
        <v>33</v>
      </c>
      <c r="T45" s="30" t="s">
        <v>33</v>
      </c>
      <c r="U45" s="36" t="s">
        <v>33</v>
      </c>
    </row>
    <row r="46" spans="1:21" ht="25.5" x14ac:dyDescent="0.2">
      <c r="A46" s="37" t="s">
        <v>58</v>
      </c>
      <c r="B46" s="41" t="s">
        <v>90</v>
      </c>
      <c r="C46" s="40" t="s">
        <v>91</v>
      </c>
      <c r="D46" s="30" t="s">
        <v>33</v>
      </c>
      <c r="E46" s="30" t="s">
        <v>33</v>
      </c>
      <c r="F46" s="30" t="s">
        <v>33</v>
      </c>
      <c r="G46" s="30" t="s">
        <v>33</v>
      </c>
      <c r="H46" s="30" t="s">
        <v>33</v>
      </c>
      <c r="I46" s="30" t="s">
        <v>33</v>
      </c>
      <c r="J46" s="30" t="s">
        <v>33</v>
      </c>
      <c r="K46" s="30" t="s">
        <v>33</v>
      </c>
      <c r="L46" s="30" t="s">
        <v>33</v>
      </c>
      <c r="M46" s="30" t="s">
        <v>33</v>
      </c>
      <c r="N46" s="30" t="s">
        <v>33</v>
      </c>
      <c r="O46" s="30" t="s">
        <v>33</v>
      </c>
      <c r="P46" s="30" t="s">
        <v>33</v>
      </c>
      <c r="Q46" s="30" t="s">
        <v>33</v>
      </c>
      <c r="R46" s="30" t="s">
        <v>33</v>
      </c>
      <c r="S46" s="30" t="s">
        <v>33</v>
      </c>
      <c r="T46" s="30" t="s">
        <v>33</v>
      </c>
      <c r="U46" s="36" t="s">
        <v>33</v>
      </c>
    </row>
    <row r="47" spans="1:21" ht="38.25" x14ac:dyDescent="0.2">
      <c r="A47" s="37" t="s">
        <v>58</v>
      </c>
      <c r="B47" s="41" t="s">
        <v>92</v>
      </c>
      <c r="C47" s="40" t="s">
        <v>93</v>
      </c>
      <c r="D47" s="30" t="s">
        <v>33</v>
      </c>
      <c r="E47" s="30" t="s">
        <v>33</v>
      </c>
      <c r="F47" s="30" t="s">
        <v>33</v>
      </c>
      <c r="G47" s="30" t="s">
        <v>33</v>
      </c>
      <c r="H47" s="30" t="s">
        <v>33</v>
      </c>
      <c r="I47" s="30" t="s">
        <v>33</v>
      </c>
      <c r="J47" s="30" t="s">
        <v>33</v>
      </c>
      <c r="K47" s="30" t="s">
        <v>33</v>
      </c>
      <c r="L47" s="30" t="s">
        <v>33</v>
      </c>
      <c r="M47" s="30" t="s">
        <v>33</v>
      </c>
      <c r="N47" s="30" t="s">
        <v>33</v>
      </c>
      <c r="O47" s="30" t="s">
        <v>33</v>
      </c>
      <c r="P47" s="30" t="s">
        <v>33</v>
      </c>
      <c r="Q47" s="30" t="s">
        <v>33</v>
      </c>
      <c r="R47" s="30" t="s">
        <v>33</v>
      </c>
      <c r="S47" s="30" t="s">
        <v>33</v>
      </c>
      <c r="T47" s="30" t="s">
        <v>33</v>
      </c>
      <c r="U47" s="36" t="s">
        <v>33</v>
      </c>
    </row>
    <row r="48" spans="1:21" ht="51" x14ac:dyDescent="0.2">
      <c r="A48" s="37" t="s">
        <v>58</v>
      </c>
      <c r="B48" s="41" t="s">
        <v>94</v>
      </c>
      <c r="C48" s="40" t="s">
        <v>95</v>
      </c>
      <c r="D48" s="30" t="s">
        <v>33</v>
      </c>
      <c r="E48" s="30" t="s">
        <v>33</v>
      </c>
      <c r="F48" s="30" t="s">
        <v>33</v>
      </c>
      <c r="G48" s="30" t="s">
        <v>33</v>
      </c>
      <c r="H48" s="30" t="s">
        <v>33</v>
      </c>
      <c r="I48" s="30" t="s">
        <v>33</v>
      </c>
      <c r="J48" s="30" t="s">
        <v>33</v>
      </c>
      <c r="K48" s="30" t="s">
        <v>33</v>
      </c>
      <c r="L48" s="30" t="s">
        <v>33</v>
      </c>
      <c r="M48" s="30" t="s">
        <v>33</v>
      </c>
      <c r="N48" s="30" t="s">
        <v>33</v>
      </c>
      <c r="O48" s="30" t="s">
        <v>33</v>
      </c>
      <c r="P48" s="30" t="s">
        <v>33</v>
      </c>
      <c r="Q48" s="30" t="s">
        <v>33</v>
      </c>
      <c r="R48" s="30" t="s">
        <v>33</v>
      </c>
      <c r="S48" s="30" t="s">
        <v>33</v>
      </c>
      <c r="T48" s="30" t="s">
        <v>33</v>
      </c>
      <c r="U48" s="36" t="s">
        <v>33</v>
      </c>
    </row>
    <row r="49" spans="1:21" ht="38.25" x14ac:dyDescent="0.2">
      <c r="A49" s="37" t="s">
        <v>58</v>
      </c>
      <c r="B49" s="41" t="s">
        <v>96</v>
      </c>
      <c r="C49" s="40" t="s">
        <v>97</v>
      </c>
      <c r="D49" s="30" t="s">
        <v>33</v>
      </c>
      <c r="E49" s="30" t="s">
        <v>33</v>
      </c>
      <c r="F49" s="30" t="s">
        <v>33</v>
      </c>
      <c r="G49" s="30" t="s">
        <v>33</v>
      </c>
      <c r="H49" s="30" t="s">
        <v>33</v>
      </c>
      <c r="I49" s="30" t="s">
        <v>33</v>
      </c>
      <c r="J49" s="30" t="s">
        <v>33</v>
      </c>
      <c r="K49" s="30" t="s">
        <v>33</v>
      </c>
      <c r="L49" s="30" t="s">
        <v>33</v>
      </c>
      <c r="M49" s="30" t="s">
        <v>33</v>
      </c>
      <c r="N49" s="30" t="s">
        <v>33</v>
      </c>
      <c r="O49" s="30" t="s">
        <v>33</v>
      </c>
      <c r="P49" s="30" t="s">
        <v>33</v>
      </c>
      <c r="Q49" s="30" t="s">
        <v>33</v>
      </c>
      <c r="R49" s="30" t="s">
        <v>33</v>
      </c>
      <c r="S49" s="30" t="s">
        <v>33</v>
      </c>
      <c r="T49" s="30" t="s">
        <v>33</v>
      </c>
      <c r="U49" s="36" t="s">
        <v>33</v>
      </c>
    </row>
    <row r="50" spans="1:21" ht="51" x14ac:dyDescent="0.2">
      <c r="A50" s="37" t="s">
        <v>58</v>
      </c>
      <c r="B50" s="41" t="s">
        <v>98</v>
      </c>
      <c r="C50" s="40" t="s">
        <v>99</v>
      </c>
      <c r="D50" s="30" t="s">
        <v>33</v>
      </c>
      <c r="E50" s="30" t="s">
        <v>33</v>
      </c>
      <c r="F50" s="30" t="s">
        <v>33</v>
      </c>
      <c r="G50" s="30" t="s">
        <v>33</v>
      </c>
      <c r="H50" s="30" t="s">
        <v>33</v>
      </c>
      <c r="I50" s="30" t="s">
        <v>33</v>
      </c>
      <c r="J50" s="30" t="s">
        <v>33</v>
      </c>
      <c r="K50" s="30" t="s">
        <v>33</v>
      </c>
      <c r="L50" s="30" t="s">
        <v>33</v>
      </c>
      <c r="M50" s="30" t="s">
        <v>33</v>
      </c>
      <c r="N50" s="30" t="s">
        <v>33</v>
      </c>
      <c r="O50" s="30" t="s">
        <v>33</v>
      </c>
      <c r="P50" s="30" t="s">
        <v>33</v>
      </c>
      <c r="Q50" s="30" t="s">
        <v>33</v>
      </c>
      <c r="R50" s="30" t="s">
        <v>33</v>
      </c>
      <c r="S50" s="30" t="s">
        <v>33</v>
      </c>
      <c r="T50" s="30" t="s">
        <v>33</v>
      </c>
      <c r="U50" s="36" t="s">
        <v>33</v>
      </c>
    </row>
    <row r="51" spans="1:21" ht="38.25" x14ac:dyDescent="0.2">
      <c r="A51" s="37" t="s">
        <v>58</v>
      </c>
      <c r="B51" s="41" t="s">
        <v>100</v>
      </c>
      <c r="C51" s="40" t="s">
        <v>101</v>
      </c>
      <c r="D51" s="30" t="s">
        <v>33</v>
      </c>
      <c r="E51" s="30" t="s">
        <v>33</v>
      </c>
      <c r="F51" s="30" t="s">
        <v>33</v>
      </c>
      <c r="G51" s="30" t="s">
        <v>33</v>
      </c>
      <c r="H51" s="30" t="s">
        <v>33</v>
      </c>
      <c r="I51" s="30" t="s">
        <v>33</v>
      </c>
      <c r="J51" s="30" t="s">
        <v>33</v>
      </c>
      <c r="K51" s="30" t="s">
        <v>33</v>
      </c>
      <c r="L51" s="30" t="s">
        <v>33</v>
      </c>
      <c r="M51" s="30" t="s">
        <v>33</v>
      </c>
      <c r="N51" s="30" t="s">
        <v>33</v>
      </c>
      <c r="O51" s="30" t="s">
        <v>33</v>
      </c>
      <c r="P51" s="30" t="s">
        <v>33</v>
      </c>
      <c r="Q51" s="30" t="s">
        <v>33</v>
      </c>
      <c r="R51" s="30" t="s">
        <v>33</v>
      </c>
      <c r="S51" s="30" t="s">
        <v>33</v>
      </c>
      <c r="T51" s="30" t="s">
        <v>33</v>
      </c>
      <c r="U51" s="36" t="s">
        <v>33</v>
      </c>
    </row>
    <row r="52" spans="1:21" ht="25.5" x14ac:dyDescent="0.2">
      <c r="A52" s="37" t="s">
        <v>58</v>
      </c>
      <c r="B52" s="41" t="s">
        <v>102</v>
      </c>
      <c r="C52" s="40" t="s">
        <v>103</v>
      </c>
      <c r="D52" s="30" t="s">
        <v>33</v>
      </c>
      <c r="E52" s="30" t="s">
        <v>33</v>
      </c>
      <c r="F52" s="30" t="s">
        <v>33</v>
      </c>
      <c r="G52" s="30" t="s">
        <v>33</v>
      </c>
      <c r="H52" s="30" t="s">
        <v>33</v>
      </c>
      <c r="I52" s="30" t="s">
        <v>33</v>
      </c>
      <c r="J52" s="30" t="s">
        <v>33</v>
      </c>
      <c r="K52" s="30" t="s">
        <v>33</v>
      </c>
      <c r="L52" s="30" t="s">
        <v>33</v>
      </c>
      <c r="M52" s="30" t="s">
        <v>33</v>
      </c>
      <c r="N52" s="30" t="s">
        <v>33</v>
      </c>
      <c r="O52" s="30" t="s">
        <v>33</v>
      </c>
      <c r="P52" s="30" t="s">
        <v>33</v>
      </c>
      <c r="Q52" s="30" t="s">
        <v>33</v>
      </c>
      <c r="R52" s="30" t="s">
        <v>33</v>
      </c>
      <c r="S52" s="30" t="s">
        <v>33</v>
      </c>
      <c r="T52" s="30" t="s">
        <v>33</v>
      </c>
      <c r="U52" s="36" t="s">
        <v>33</v>
      </c>
    </row>
    <row r="53" spans="1:21" ht="38.25" x14ac:dyDescent="0.2">
      <c r="A53" s="37" t="s">
        <v>58</v>
      </c>
      <c r="B53" s="41" t="s">
        <v>104</v>
      </c>
      <c r="C53" s="40" t="s">
        <v>105</v>
      </c>
      <c r="D53" s="30" t="s">
        <v>33</v>
      </c>
      <c r="E53" s="30" t="s">
        <v>33</v>
      </c>
      <c r="F53" s="30" t="s">
        <v>33</v>
      </c>
      <c r="G53" s="30" t="s">
        <v>33</v>
      </c>
      <c r="H53" s="30" t="s">
        <v>33</v>
      </c>
      <c r="I53" s="30" t="s">
        <v>33</v>
      </c>
      <c r="J53" s="30" t="s">
        <v>33</v>
      </c>
      <c r="K53" s="30" t="s">
        <v>33</v>
      </c>
      <c r="L53" s="30" t="s">
        <v>33</v>
      </c>
      <c r="M53" s="30" t="s">
        <v>33</v>
      </c>
      <c r="N53" s="30" t="s">
        <v>33</v>
      </c>
      <c r="O53" s="30" t="s">
        <v>33</v>
      </c>
      <c r="P53" s="30" t="s">
        <v>33</v>
      </c>
      <c r="Q53" s="30" t="s">
        <v>33</v>
      </c>
      <c r="R53" s="30" t="s">
        <v>33</v>
      </c>
      <c r="S53" s="30" t="s">
        <v>33</v>
      </c>
      <c r="T53" s="30" t="s">
        <v>33</v>
      </c>
      <c r="U53" s="36" t="s">
        <v>33</v>
      </c>
    </row>
    <row r="54" spans="1:21" ht="38.25" x14ac:dyDescent="0.2">
      <c r="A54" s="37" t="s">
        <v>58</v>
      </c>
      <c r="B54" s="41" t="s">
        <v>106</v>
      </c>
      <c r="C54" s="40" t="s">
        <v>107</v>
      </c>
      <c r="D54" s="30" t="s">
        <v>33</v>
      </c>
      <c r="E54" s="30" t="s">
        <v>33</v>
      </c>
      <c r="F54" s="30" t="s">
        <v>33</v>
      </c>
      <c r="G54" s="30" t="s">
        <v>33</v>
      </c>
      <c r="H54" s="30" t="s">
        <v>33</v>
      </c>
      <c r="I54" s="30" t="s">
        <v>33</v>
      </c>
      <c r="J54" s="30" t="s">
        <v>33</v>
      </c>
      <c r="K54" s="30" t="s">
        <v>33</v>
      </c>
      <c r="L54" s="30" t="s">
        <v>33</v>
      </c>
      <c r="M54" s="30" t="s">
        <v>33</v>
      </c>
      <c r="N54" s="30" t="s">
        <v>33</v>
      </c>
      <c r="O54" s="30" t="s">
        <v>33</v>
      </c>
      <c r="P54" s="30" t="s">
        <v>33</v>
      </c>
      <c r="Q54" s="30" t="s">
        <v>33</v>
      </c>
      <c r="R54" s="30" t="s">
        <v>33</v>
      </c>
      <c r="S54" s="30" t="s">
        <v>33</v>
      </c>
      <c r="T54" s="30" t="s">
        <v>33</v>
      </c>
      <c r="U54" s="36" t="s">
        <v>33</v>
      </c>
    </row>
    <row r="55" spans="1:21" ht="25.5" x14ac:dyDescent="0.2">
      <c r="A55" s="37" t="s">
        <v>58</v>
      </c>
      <c r="B55" s="41" t="s">
        <v>108</v>
      </c>
      <c r="C55" s="40" t="s">
        <v>109</v>
      </c>
      <c r="D55" s="30" t="s">
        <v>33</v>
      </c>
      <c r="E55" s="30" t="s">
        <v>33</v>
      </c>
      <c r="F55" s="30" t="s">
        <v>33</v>
      </c>
      <c r="G55" s="30" t="s">
        <v>33</v>
      </c>
      <c r="H55" s="30" t="s">
        <v>33</v>
      </c>
      <c r="I55" s="30" t="s">
        <v>33</v>
      </c>
      <c r="J55" s="30" t="s">
        <v>33</v>
      </c>
      <c r="K55" s="30" t="s">
        <v>33</v>
      </c>
      <c r="L55" s="30" t="s">
        <v>33</v>
      </c>
      <c r="M55" s="30" t="s">
        <v>33</v>
      </c>
      <c r="N55" s="30" t="s">
        <v>33</v>
      </c>
      <c r="O55" s="30" t="s">
        <v>33</v>
      </c>
      <c r="P55" s="30" t="s">
        <v>33</v>
      </c>
      <c r="Q55" s="30" t="s">
        <v>33</v>
      </c>
      <c r="R55" s="30" t="s">
        <v>33</v>
      </c>
      <c r="S55" s="30" t="s">
        <v>33</v>
      </c>
      <c r="T55" s="30" t="s">
        <v>33</v>
      </c>
      <c r="U55" s="36" t="s">
        <v>33</v>
      </c>
    </row>
    <row r="56" spans="1:21" ht="25.5" x14ac:dyDescent="0.2">
      <c r="A56" s="37" t="s">
        <v>58</v>
      </c>
      <c r="B56" s="41" t="s">
        <v>110</v>
      </c>
      <c r="C56" s="40" t="s">
        <v>111</v>
      </c>
      <c r="D56" s="30" t="s">
        <v>33</v>
      </c>
      <c r="E56" s="30" t="s">
        <v>33</v>
      </c>
      <c r="F56" s="30" t="s">
        <v>33</v>
      </c>
      <c r="G56" s="30" t="s">
        <v>33</v>
      </c>
      <c r="H56" s="30" t="s">
        <v>33</v>
      </c>
      <c r="I56" s="30" t="s">
        <v>33</v>
      </c>
      <c r="J56" s="30" t="s">
        <v>33</v>
      </c>
      <c r="K56" s="30" t="s">
        <v>33</v>
      </c>
      <c r="L56" s="30" t="s">
        <v>33</v>
      </c>
      <c r="M56" s="30" t="s">
        <v>33</v>
      </c>
      <c r="N56" s="30" t="s">
        <v>33</v>
      </c>
      <c r="O56" s="30" t="s">
        <v>33</v>
      </c>
      <c r="P56" s="30" t="s">
        <v>33</v>
      </c>
      <c r="Q56" s="30" t="s">
        <v>33</v>
      </c>
      <c r="R56" s="30" t="s">
        <v>33</v>
      </c>
      <c r="S56" s="30" t="s">
        <v>33</v>
      </c>
      <c r="T56" s="30" t="s">
        <v>33</v>
      </c>
      <c r="U56" s="36" t="s">
        <v>33</v>
      </c>
    </row>
    <row r="57" spans="1:21" ht="36" customHeight="1" x14ac:dyDescent="0.2">
      <c r="A57" s="37" t="s">
        <v>112</v>
      </c>
      <c r="B57" s="38" t="s">
        <v>113</v>
      </c>
      <c r="C57" s="30" t="s">
        <v>32</v>
      </c>
      <c r="D57" s="30" t="s">
        <v>33</v>
      </c>
      <c r="E57" s="30" t="s">
        <v>33</v>
      </c>
      <c r="F57" s="30" t="s">
        <v>33</v>
      </c>
      <c r="G57" s="30" t="s">
        <v>33</v>
      </c>
      <c r="H57" s="30" t="s">
        <v>33</v>
      </c>
      <c r="I57" s="30" t="s">
        <v>33</v>
      </c>
      <c r="J57" s="30" t="s">
        <v>33</v>
      </c>
      <c r="K57" s="30" t="s">
        <v>33</v>
      </c>
      <c r="L57" s="30" t="s">
        <v>33</v>
      </c>
      <c r="M57" s="30" t="s">
        <v>33</v>
      </c>
      <c r="N57" s="30" t="s">
        <v>33</v>
      </c>
      <c r="O57" s="30" t="s">
        <v>33</v>
      </c>
      <c r="P57" s="30" t="s">
        <v>33</v>
      </c>
      <c r="Q57" s="30" t="s">
        <v>33</v>
      </c>
      <c r="R57" s="30" t="s">
        <v>33</v>
      </c>
      <c r="S57" s="30" t="s">
        <v>33</v>
      </c>
      <c r="T57" s="30" t="s">
        <v>33</v>
      </c>
      <c r="U57" s="36" t="s">
        <v>33</v>
      </c>
    </row>
    <row r="58" spans="1:21" ht="54" customHeight="1" x14ac:dyDescent="0.2">
      <c r="A58" s="37" t="s">
        <v>114</v>
      </c>
      <c r="B58" s="38" t="s">
        <v>115</v>
      </c>
      <c r="C58" s="30" t="s">
        <v>32</v>
      </c>
      <c r="D58" s="30" t="s">
        <v>33</v>
      </c>
      <c r="E58" s="30" t="s">
        <v>33</v>
      </c>
      <c r="F58" s="30" t="s">
        <v>33</v>
      </c>
      <c r="G58" s="30" t="s">
        <v>33</v>
      </c>
      <c r="H58" s="30" t="s">
        <v>33</v>
      </c>
      <c r="I58" s="30" t="s">
        <v>33</v>
      </c>
      <c r="J58" s="30" t="s">
        <v>33</v>
      </c>
      <c r="K58" s="30" t="s">
        <v>33</v>
      </c>
      <c r="L58" s="30" t="s">
        <v>33</v>
      </c>
      <c r="M58" s="30" t="s">
        <v>33</v>
      </c>
      <c r="N58" s="30" t="s">
        <v>33</v>
      </c>
      <c r="O58" s="30" t="s">
        <v>33</v>
      </c>
      <c r="P58" s="30" t="s">
        <v>33</v>
      </c>
      <c r="Q58" s="30" t="s">
        <v>33</v>
      </c>
      <c r="R58" s="30" t="s">
        <v>33</v>
      </c>
      <c r="S58" s="30" t="s">
        <v>33</v>
      </c>
      <c r="T58" s="30" t="s">
        <v>33</v>
      </c>
      <c r="U58" s="36" t="s">
        <v>33</v>
      </c>
    </row>
    <row r="59" spans="1:21" ht="36" customHeight="1" x14ac:dyDescent="0.2">
      <c r="A59" s="37" t="s">
        <v>116</v>
      </c>
      <c r="B59" s="38" t="s">
        <v>117</v>
      </c>
      <c r="C59" s="30" t="s">
        <v>32</v>
      </c>
      <c r="D59" s="30" t="s">
        <v>33</v>
      </c>
      <c r="E59" s="30" t="s">
        <v>33</v>
      </c>
      <c r="F59" s="30" t="s">
        <v>33</v>
      </c>
      <c r="G59" s="30" t="s">
        <v>33</v>
      </c>
      <c r="H59" s="30" t="s">
        <v>33</v>
      </c>
      <c r="I59" s="30" t="s">
        <v>33</v>
      </c>
      <c r="J59" s="30" t="s">
        <v>33</v>
      </c>
      <c r="K59" s="30" t="s">
        <v>33</v>
      </c>
      <c r="L59" s="30" t="s">
        <v>33</v>
      </c>
      <c r="M59" s="30" t="s">
        <v>33</v>
      </c>
      <c r="N59" s="30" t="s">
        <v>33</v>
      </c>
      <c r="O59" s="30" t="s">
        <v>33</v>
      </c>
      <c r="P59" s="30" t="s">
        <v>33</v>
      </c>
      <c r="Q59" s="30" t="s">
        <v>33</v>
      </c>
      <c r="R59" s="30" t="s">
        <v>33</v>
      </c>
      <c r="S59" s="30" t="s">
        <v>33</v>
      </c>
      <c r="T59" s="30" t="s">
        <v>33</v>
      </c>
      <c r="U59" s="36" t="s">
        <v>33</v>
      </c>
    </row>
    <row r="60" spans="1:21" ht="36" customHeight="1" x14ac:dyDescent="0.2">
      <c r="A60" s="37" t="s">
        <v>118</v>
      </c>
      <c r="B60" s="38" t="s">
        <v>119</v>
      </c>
      <c r="C60" s="30" t="s">
        <v>32</v>
      </c>
      <c r="D60" s="30" t="s">
        <v>33</v>
      </c>
      <c r="E60" s="30" t="s">
        <v>33</v>
      </c>
      <c r="F60" s="30" t="s">
        <v>33</v>
      </c>
      <c r="G60" s="30" t="s">
        <v>33</v>
      </c>
      <c r="H60" s="30" t="s">
        <v>33</v>
      </c>
      <c r="I60" s="30" t="s">
        <v>33</v>
      </c>
      <c r="J60" s="30" t="s">
        <v>33</v>
      </c>
      <c r="K60" s="30" t="s">
        <v>33</v>
      </c>
      <c r="L60" s="30" t="s">
        <v>33</v>
      </c>
      <c r="M60" s="30" t="s">
        <v>33</v>
      </c>
      <c r="N60" s="30" t="s">
        <v>33</v>
      </c>
      <c r="O60" s="30" t="s">
        <v>33</v>
      </c>
      <c r="P60" s="30" t="s">
        <v>33</v>
      </c>
      <c r="Q60" s="30" t="s">
        <v>33</v>
      </c>
      <c r="R60" s="30" t="s">
        <v>33</v>
      </c>
      <c r="S60" s="30" t="s">
        <v>33</v>
      </c>
      <c r="T60" s="30" t="s">
        <v>33</v>
      </c>
      <c r="U60" s="36" t="s">
        <v>33</v>
      </c>
    </row>
    <row r="61" spans="1:21" ht="36" customHeight="1" x14ac:dyDescent="0.2">
      <c r="A61" s="37" t="s">
        <v>120</v>
      </c>
      <c r="B61" s="38" t="s">
        <v>121</v>
      </c>
      <c r="C61" s="30" t="s">
        <v>32</v>
      </c>
      <c r="D61" s="30" t="s">
        <v>33</v>
      </c>
      <c r="E61" s="30" t="s">
        <v>33</v>
      </c>
      <c r="F61" s="30" t="s">
        <v>33</v>
      </c>
      <c r="G61" s="30" t="s">
        <v>33</v>
      </c>
      <c r="H61" s="30" t="s">
        <v>33</v>
      </c>
      <c r="I61" s="30" t="s">
        <v>33</v>
      </c>
      <c r="J61" s="30" t="s">
        <v>33</v>
      </c>
      <c r="K61" s="30" t="s">
        <v>33</v>
      </c>
      <c r="L61" s="30" t="s">
        <v>33</v>
      </c>
      <c r="M61" s="30" t="s">
        <v>33</v>
      </c>
      <c r="N61" s="30" t="s">
        <v>33</v>
      </c>
      <c r="O61" s="30" t="s">
        <v>33</v>
      </c>
      <c r="P61" s="30" t="s">
        <v>33</v>
      </c>
      <c r="Q61" s="30" t="s">
        <v>33</v>
      </c>
      <c r="R61" s="30" t="s">
        <v>33</v>
      </c>
      <c r="S61" s="30" t="s">
        <v>33</v>
      </c>
      <c r="T61" s="30" t="s">
        <v>33</v>
      </c>
      <c r="U61" s="36" t="s">
        <v>33</v>
      </c>
    </row>
    <row r="62" spans="1:21" ht="79.5" customHeight="1" x14ac:dyDescent="0.2">
      <c r="A62" s="37" t="s">
        <v>120</v>
      </c>
      <c r="B62" s="38" t="s">
        <v>122</v>
      </c>
      <c r="C62" s="30" t="s">
        <v>32</v>
      </c>
      <c r="D62" s="30" t="s">
        <v>33</v>
      </c>
      <c r="E62" s="30" t="s">
        <v>33</v>
      </c>
      <c r="F62" s="30" t="s">
        <v>33</v>
      </c>
      <c r="G62" s="30" t="s">
        <v>33</v>
      </c>
      <c r="H62" s="30" t="s">
        <v>33</v>
      </c>
      <c r="I62" s="30" t="s">
        <v>33</v>
      </c>
      <c r="J62" s="30" t="s">
        <v>33</v>
      </c>
      <c r="K62" s="30" t="s">
        <v>33</v>
      </c>
      <c r="L62" s="30" t="s">
        <v>33</v>
      </c>
      <c r="M62" s="30" t="s">
        <v>33</v>
      </c>
      <c r="N62" s="30" t="s">
        <v>33</v>
      </c>
      <c r="O62" s="30" t="s">
        <v>33</v>
      </c>
      <c r="P62" s="30" t="s">
        <v>33</v>
      </c>
      <c r="Q62" s="30" t="s">
        <v>33</v>
      </c>
      <c r="R62" s="30" t="s">
        <v>33</v>
      </c>
      <c r="S62" s="30" t="s">
        <v>33</v>
      </c>
      <c r="T62" s="30" t="s">
        <v>33</v>
      </c>
      <c r="U62" s="36" t="s">
        <v>33</v>
      </c>
    </row>
    <row r="63" spans="1:21" ht="68.25" customHeight="1" x14ac:dyDescent="0.2">
      <c r="A63" s="37" t="s">
        <v>120</v>
      </c>
      <c r="B63" s="38" t="s">
        <v>123</v>
      </c>
      <c r="C63" s="30" t="s">
        <v>32</v>
      </c>
      <c r="D63" s="30" t="s">
        <v>33</v>
      </c>
      <c r="E63" s="30" t="s">
        <v>33</v>
      </c>
      <c r="F63" s="30" t="s">
        <v>33</v>
      </c>
      <c r="G63" s="30" t="s">
        <v>33</v>
      </c>
      <c r="H63" s="30" t="s">
        <v>33</v>
      </c>
      <c r="I63" s="30" t="s">
        <v>33</v>
      </c>
      <c r="J63" s="30" t="s">
        <v>33</v>
      </c>
      <c r="K63" s="30" t="s">
        <v>33</v>
      </c>
      <c r="L63" s="30" t="s">
        <v>33</v>
      </c>
      <c r="M63" s="30" t="s">
        <v>33</v>
      </c>
      <c r="N63" s="30" t="s">
        <v>33</v>
      </c>
      <c r="O63" s="30" t="s">
        <v>33</v>
      </c>
      <c r="P63" s="30" t="s">
        <v>33</v>
      </c>
      <c r="Q63" s="30" t="s">
        <v>33</v>
      </c>
      <c r="R63" s="30" t="s">
        <v>33</v>
      </c>
      <c r="S63" s="30" t="s">
        <v>33</v>
      </c>
      <c r="T63" s="30" t="s">
        <v>33</v>
      </c>
      <c r="U63" s="36" t="s">
        <v>33</v>
      </c>
    </row>
    <row r="64" spans="1:21" ht="79.5" customHeight="1" x14ac:dyDescent="0.2">
      <c r="A64" s="37" t="s">
        <v>120</v>
      </c>
      <c r="B64" s="38" t="s">
        <v>124</v>
      </c>
      <c r="C64" s="30" t="s">
        <v>32</v>
      </c>
      <c r="D64" s="30" t="s">
        <v>33</v>
      </c>
      <c r="E64" s="30" t="s">
        <v>33</v>
      </c>
      <c r="F64" s="30" t="s">
        <v>33</v>
      </c>
      <c r="G64" s="30" t="s">
        <v>33</v>
      </c>
      <c r="H64" s="30" t="s">
        <v>33</v>
      </c>
      <c r="I64" s="30" t="s">
        <v>33</v>
      </c>
      <c r="J64" s="30" t="s">
        <v>33</v>
      </c>
      <c r="K64" s="30" t="s">
        <v>33</v>
      </c>
      <c r="L64" s="30" t="s">
        <v>33</v>
      </c>
      <c r="M64" s="30" t="s">
        <v>33</v>
      </c>
      <c r="N64" s="30" t="s">
        <v>33</v>
      </c>
      <c r="O64" s="30" t="s">
        <v>33</v>
      </c>
      <c r="P64" s="30" t="s">
        <v>33</v>
      </c>
      <c r="Q64" s="30" t="s">
        <v>33</v>
      </c>
      <c r="R64" s="30" t="s">
        <v>33</v>
      </c>
      <c r="S64" s="30" t="s">
        <v>33</v>
      </c>
      <c r="T64" s="30" t="s">
        <v>33</v>
      </c>
      <c r="U64" s="36" t="s">
        <v>33</v>
      </c>
    </row>
    <row r="65" spans="1:21" ht="79.5" customHeight="1" x14ac:dyDescent="0.2">
      <c r="A65" s="37" t="s">
        <v>125</v>
      </c>
      <c r="B65" s="38" t="s">
        <v>121</v>
      </c>
      <c r="C65" s="30" t="s">
        <v>32</v>
      </c>
      <c r="D65" s="30" t="s">
        <v>33</v>
      </c>
      <c r="E65" s="30" t="s">
        <v>33</v>
      </c>
      <c r="F65" s="30" t="s">
        <v>33</v>
      </c>
      <c r="G65" s="30" t="s">
        <v>33</v>
      </c>
      <c r="H65" s="30" t="s">
        <v>33</v>
      </c>
      <c r="I65" s="30" t="s">
        <v>33</v>
      </c>
      <c r="J65" s="30" t="s">
        <v>33</v>
      </c>
      <c r="K65" s="30" t="s">
        <v>33</v>
      </c>
      <c r="L65" s="30" t="s">
        <v>33</v>
      </c>
      <c r="M65" s="30" t="s">
        <v>33</v>
      </c>
      <c r="N65" s="30" t="s">
        <v>33</v>
      </c>
      <c r="O65" s="30" t="s">
        <v>33</v>
      </c>
      <c r="P65" s="30" t="s">
        <v>33</v>
      </c>
      <c r="Q65" s="30" t="s">
        <v>33</v>
      </c>
      <c r="R65" s="30" t="s">
        <v>33</v>
      </c>
      <c r="S65" s="30" t="s">
        <v>33</v>
      </c>
      <c r="T65" s="30" t="s">
        <v>33</v>
      </c>
      <c r="U65" s="36" t="s">
        <v>33</v>
      </c>
    </row>
    <row r="66" spans="1:21" ht="78" customHeight="1" x14ac:dyDescent="0.2">
      <c r="A66" s="37" t="s">
        <v>125</v>
      </c>
      <c r="B66" s="38" t="s">
        <v>122</v>
      </c>
      <c r="C66" s="30" t="s">
        <v>32</v>
      </c>
      <c r="D66" s="30" t="s">
        <v>33</v>
      </c>
      <c r="E66" s="30" t="s">
        <v>33</v>
      </c>
      <c r="F66" s="30" t="s">
        <v>33</v>
      </c>
      <c r="G66" s="30" t="s">
        <v>33</v>
      </c>
      <c r="H66" s="30" t="s">
        <v>33</v>
      </c>
      <c r="I66" s="30" t="s">
        <v>33</v>
      </c>
      <c r="J66" s="30" t="s">
        <v>33</v>
      </c>
      <c r="K66" s="30" t="s">
        <v>33</v>
      </c>
      <c r="L66" s="30" t="s">
        <v>33</v>
      </c>
      <c r="M66" s="30" t="s">
        <v>33</v>
      </c>
      <c r="N66" s="30" t="s">
        <v>33</v>
      </c>
      <c r="O66" s="30" t="s">
        <v>33</v>
      </c>
      <c r="P66" s="30" t="s">
        <v>33</v>
      </c>
      <c r="Q66" s="30" t="s">
        <v>33</v>
      </c>
      <c r="R66" s="30" t="s">
        <v>33</v>
      </c>
      <c r="S66" s="30" t="s">
        <v>33</v>
      </c>
      <c r="T66" s="30" t="s">
        <v>33</v>
      </c>
      <c r="U66" s="36" t="s">
        <v>33</v>
      </c>
    </row>
    <row r="67" spans="1:21" ht="73.5" customHeight="1" x14ac:dyDescent="0.2">
      <c r="A67" s="37" t="s">
        <v>125</v>
      </c>
      <c r="B67" s="38" t="s">
        <v>123</v>
      </c>
      <c r="C67" s="30" t="s">
        <v>32</v>
      </c>
      <c r="D67" s="30" t="s">
        <v>33</v>
      </c>
      <c r="E67" s="30" t="s">
        <v>33</v>
      </c>
      <c r="F67" s="30" t="s">
        <v>33</v>
      </c>
      <c r="G67" s="30" t="s">
        <v>33</v>
      </c>
      <c r="H67" s="30" t="s">
        <v>33</v>
      </c>
      <c r="I67" s="30" t="s">
        <v>33</v>
      </c>
      <c r="J67" s="30" t="s">
        <v>33</v>
      </c>
      <c r="K67" s="30" t="s">
        <v>33</v>
      </c>
      <c r="L67" s="30" t="s">
        <v>33</v>
      </c>
      <c r="M67" s="30" t="s">
        <v>33</v>
      </c>
      <c r="N67" s="30" t="s">
        <v>33</v>
      </c>
      <c r="O67" s="30" t="s">
        <v>33</v>
      </c>
      <c r="P67" s="30" t="s">
        <v>33</v>
      </c>
      <c r="Q67" s="30" t="s">
        <v>33</v>
      </c>
      <c r="R67" s="30" t="s">
        <v>33</v>
      </c>
      <c r="S67" s="30" t="s">
        <v>33</v>
      </c>
      <c r="T67" s="30" t="s">
        <v>33</v>
      </c>
      <c r="U67" s="36" t="s">
        <v>33</v>
      </c>
    </row>
    <row r="68" spans="1:21" ht="78.75" customHeight="1" x14ac:dyDescent="0.2">
      <c r="A68" s="37" t="s">
        <v>125</v>
      </c>
      <c r="B68" s="38" t="s">
        <v>126</v>
      </c>
      <c r="C68" s="30" t="s">
        <v>32</v>
      </c>
      <c r="D68" s="30" t="s">
        <v>33</v>
      </c>
      <c r="E68" s="30" t="s">
        <v>33</v>
      </c>
      <c r="F68" s="30" t="s">
        <v>33</v>
      </c>
      <c r="G68" s="30" t="s">
        <v>33</v>
      </c>
      <c r="H68" s="30" t="s">
        <v>33</v>
      </c>
      <c r="I68" s="30" t="s">
        <v>33</v>
      </c>
      <c r="J68" s="30" t="s">
        <v>33</v>
      </c>
      <c r="K68" s="30" t="s">
        <v>33</v>
      </c>
      <c r="L68" s="30" t="s">
        <v>33</v>
      </c>
      <c r="M68" s="30" t="s">
        <v>33</v>
      </c>
      <c r="N68" s="30" t="s">
        <v>33</v>
      </c>
      <c r="O68" s="30" t="s">
        <v>33</v>
      </c>
      <c r="P68" s="30" t="s">
        <v>33</v>
      </c>
      <c r="Q68" s="30" t="s">
        <v>33</v>
      </c>
      <c r="R68" s="30" t="s">
        <v>33</v>
      </c>
      <c r="S68" s="30" t="s">
        <v>33</v>
      </c>
      <c r="T68" s="30" t="s">
        <v>33</v>
      </c>
      <c r="U68" s="36" t="s">
        <v>33</v>
      </c>
    </row>
    <row r="69" spans="1:21" ht="67.5" customHeight="1" x14ac:dyDescent="0.2">
      <c r="A69" s="37" t="s">
        <v>127</v>
      </c>
      <c r="B69" s="38" t="s">
        <v>128</v>
      </c>
      <c r="C69" s="30" t="s">
        <v>32</v>
      </c>
      <c r="D69" s="30" t="s">
        <v>33</v>
      </c>
      <c r="E69" s="34">
        <f>SUM(E70,E71)</f>
        <v>0</v>
      </c>
      <c r="F69" s="34">
        <f>SUM(F70,F71)</f>
        <v>0</v>
      </c>
      <c r="G69" s="34">
        <f>SUM(G70,G71)</f>
        <v>0</v>
      </c>
      <c r="H69" s="34">
        <f>SUM(H70,H71)</f>
        <v>0</v>
      </c>
      <c r="I69" s="35">
        <f>SUM(I70,I71)</f>
        <v>0</v>
      </c>
      <c r="J69" s="30" t="s">
        <v>33</v>
      </c>
      <c r="K69" s="34">
        <f>SUM(K70,K71)</f>
        <v>0</v>
      </c>
      <c r="L69" s="34">
        <f>SUM(L70,L71)</f>
        <v>0</v>
      </c>
      <c r="M69" s="34">
        <f>SUM(M70,M71)</f>
        <v>0.22900000000000001</v>
      </c>
      <c r="N69" s="34">
        <f>SUM(N70,N71)</f>
        <v>0</v>
      </c>
      <c r="O69" s="35">
        <f>SUM(O70,O71)</f>
        <v>2</v>
      </c>
      <c r="P69" s="39">
        <f>SUM(P70:P71)</f>
        <v>0</v>
      </c>
      <c r="Q69" s="30" t="s">
        <v>33</v>
      </c>
      <c r="R69" s="39">
        <f>SUM(R70:R71)</f>
        <v>0.22900000000000001</v>
      </c>
      <c r="S69" s="30" t="s">
        <v>33</v>
      </c>
      <c r="T69" s="30">
        <f>SUM(T70:T71)</f>
        <v>2</v>
      </c>
      <c r="U69" s="36" t="str">
        <f>U70</f>
        <v>нд</v>
      </c>
    </row>
    <row r="70" spans="1:21" ht="53.25" customHeight="1" x14ac:dyDescent="0.2">
      <c r="A70" s="37" t="s">
        <v>129</v>
      </c>
      <c r="B70" s="38" t="s">
        <v>130</v>
      </c>
      <c r="C70" s="30" t="s">
        <v>32</v>
      </c>
      <c r="D70" s="30" t="s">
        <v>33</v>
      </c>
      <c r="E70" s="34" t="s">
        <v>33</v>
      </c>
      <c r="F70" s="34" t="s">
        <v>33</v>
      </c>
      <c r="G70" s="34" t="s">
        <v>33</v>
      </c>
      <c r="H70" s="34" t="s">
        <v>33</v>
      </c>
      <c r="I70" s="35" t="s">
        <v>33</v>
      </c>
      <c r="J70" s="30" t="s">
        <v>33</v>
      </c>
      <c r="K70" s="34" t="s">
        <v>33</v>
      </c>
      <c r="L70" s="34" t="s">
        <v>33</v>
      </c>
      <c r="M70" s="34" t="s">
        <v>33</v>
      </c>
      <c r="N70" s="34" t="s">
        <v>33</v>
      </c>
      <c r="O70" s="35" t="s">
        <v>33</v>
      </c>
      <c r="P70" s="30" t="s">
        <v>33</v>
      </c>
      <c r="Q70" s="30" t="s">
        <v>33</v>
      </c>
      <c r="R70" s="30" t="s">
        <v>33</v>
      </c>
      <c r="S70" s="30" t="s">
        <v>33</v>
      </c>
      <c r="T70" s="30" t="s">
        <v>33</v>
      </c>
      <c r="U70" s="36" t="s">
        <v>33</v>
      </c>
    </row>
    <row r="71" spans="1:21" ht="63.75" x14ac:dyDescent="0.2">
      <c r="A71" s="42" t="s">
        <v>131</v>
      </c>
      <c r="B71" s="43" t="s">
        <v>132</v>
      </c>
      <c r="C71" s="30" t="s">
        <v>32</v>
      </c>
      <c r="D71" s="30" t="s">
        <v>33</v>
      </c>
      <c r="E71" s="34">
        <f>SUM(E72:E73)</f>
        <v>0</v>
      </c>
      <c r="F71" s="34">
        <f>SUM(F72:F73)</f>
        <v>0</v>
      </c>
      <c r="G71" s="34">
        <f>SUM(G72:G73)</f>
        <v>0</v>
      </c>
      <c r="H71" s="34">
        <f>SUM(H72:H73)</f>
        <v>0</v>
      </c>
      <c r="I71" s="35">
        <f>SUM(I72:I73)</f>
        <v>0</v>
      </c>
      <c r="J71" s="30" t="s">
        <v>33</v>
      </c>
      <c r="K71" s="34">
        <f t="shared" ref="K71:T71" si="5">SUM(K72:K73)</f>
        <v>0</v>
      </c>
      <c r="L71" s="34">
        <f t="shared" si="5"/>
        <v>0</v>
      </c>
      <c r="M71" s="34">
        <f t="shared" si="5"/>
        <v>0.22900000000000001</v>
      </c>
      <c r="N71" s="34">
        <f t="shared" si="5"/>
        <v>0</v>
      </c>
      <c r="O71" s="35">
        <f t="shared" si="5"/>
        <v>2</v>
      </c>
      <c r="P71" s="34">
        <f t="shared" si="5"/>
        <v>0</v>
      </c>
      <c r="Q71" s="34">
        <f t="shared" si="5"/>
        <v>0</v>
      </c>
      <c r="R71" s="34">
        <f t="shared" si="5"/>
        <v>0.22900000000000001</v>
      </c>
      <c r="S71" s="34">
        <f t="shared" si="5"/>
        <v>0</v>
      </c>
      <c r="T71" s="35">
        <f t="shared" si="5"/>
        <v>2</v>
      </c>
      <c r="U71" s="36" t="s">
        <v>33</v>
      </c>
    </row>
    <row r="72" spans="1:21" ht="114.75" x14ac:dyDescent="0.2">
      <c r="A72" s="42" t="s">
        <v>131</v>
      </c>
      <c r="B72" s="44" t="s">
        <v>133</v>
      </c>
      <c r="C72" s="40" t="s">
        <v>134</v>
      </c>
      <c r="D72" s="40" t="s">
        <v>135</v>
      </c>
      <c r="E72" s="34">
        <v>0</v>
      </c>
      <c r="F72" s="34">
        <v>0</v>
      </c>
      <c r="G72" s="34">
        <v>0</v>
      </c>
      <c r="H72" s="34">
        <v>0</v>
      </c>
      <c r="I72" s="35">
        <v>0</v>
      </c>
      <c r="J72" s="45">
        <v>45918</v>
      </c>
      <c r="K72" s="34">
        <v>0</v>
      </c>
      <c r="L72" s="34">
        <v>0</v>
      </c>
      <c r="M72" s="34">
        <v>0</v>
      </c>
      <c r="N72" s="34">
        <v>0</v>
      </c>
      <c r="O72" s="35">
        <v>2</v>
      </c>
      <c r="P72" s="39">
        <f t="shared" ref="P72:T73" si="6">K72-E72</f>
        <v>0</v>
      </c>
      <c r="Q72" s="39">
        <f t="shared" si="6"/>
        <v>0</v>
      </c>
      <c r="R72" s="39">
        <f t="shared" si="6"/>
        <v>0</v>
      </c>
      <c r="S72" s="39">
        <f t="shared" si="6"/>
        <v>0</v>
      </c>
      <c r="T72" s="30">
        <f t="shared" si="6"/>
        <v>2</v>
      </c>
      <c r="U72" s="46" t="s">
        <v>136</v>
      </c>
    </row>
    <row r="73" spans="1:21" ht="114.75" x14ac:dyDescent="0.2">
      <c r="A73" s="42" t="s">
        <v>131</v>
      </c>
      <c r="B73" s="47" t="s">
        <v>137</v>
      </c>
      <c r="C73" s="40" t="s">
        <v>138</v>
      </c>
      <c r="D73" s="40" t="s">
        <v>139</v>
      </c>
      <c r="E73" s="34">
        <v>0</v>
      </c>
      <c r="F73" s="34">
        <v>0</v>
      </c>
      <c r="G73" s="34">
        <v>0</v>
      </c>
      <c r="H73" s="34">
        <v>0</v>
      </c>
      <c r="I73" s="35">
        <v>0</v>
      </c>
      <c r="J73" s="45">
        <v>46022</v>
      </c>
      <c r="K73" s="34">
        <v>0</v>
      </c>
      <c r="L73" s="34">
        <v>0</v>
      </c>
      <c r="M73" s="34">
        <v>0.22900000000000001</v>
      </c>
      <c r="N73" s="34">
        <v>0</v>
      </c>
      <c r="O73" s="35">
        <v>0</v>
      </c>
      <c r="P73" s="39">
        <f t="shared" si="6"/>
        <v>0</v>
      </c>
      <c r="Q73" s="39">
        <f t="shared" si="6"/>
        <v>0</v>
      </c>
      <c r="R73" s="39">
        <f t="shared" si="6"/>
        <v>0.22900000000000001</v>
      </c>
      <c r="S73" s="39">
        <f t="shared" si="6"/>
        <v>0</v>
      </c>
      <c r="T73" s="30">
        <f t="shared" si="6"/>
        <v>0</v>
      </c>
      <c r="U73" s="46" t="s">
        <v>136</v>
      </c>
    </row>
    <row r="74" spans="1:21" ht="25.5" x14ac:dyDescent="0.2">
      <c r="A74" s="42" t="s">
        <v>140</v>
      </c>
      <c r="B74" s="48" t="s">
        <v>141</v>
      </c>
      <c r="C74" s="49" t="s">
        <v>32</v>
      </c>
      <c r="D74" s="50" t="s">
        <v>33</v>
      </c>
      <c r="E74" s="34">
        <f>SUM(E75,E85,E96,E105)</f>
        <v>0</v>
      </c>
      <c r="F74" s="34">
        <f>SUM(F75,F85,F96,F105)</f>
        <v>0</v>
      </c>
      <c r="G74" s="34">
        <f>SUM(G75,G85,G96,G105)</f>
        <v>0</v>
      </c>
      <c r="H74" s="34">
        <f>SUM(H75,H85,H96,H105)</f>
        <v>0</v>
      </c>
      <c r="I74" s="35">
        <f>SUM(I75,I85,I96,I105)</f>
        <v>0</v>
      </c>
      <c r="J74" s="30" t="s">
        <v>33</v>
      </c>
      <c r="K74" s="34">
        <f t="shared" ref="K74:T74" si="7">SUM(K75,K85,K96,K105)</f>
        <v>1.3</v>
      </c>
      <c r="L74" s="34">
        <f t="shared" si="7"/>
        <v>0</v>
      </c>
      <c r="M74" s="34">
        <f t="shared" si="7"/>
        <v>9.74</v>
      </c>
      <c r="N74" s="34">
        <f t="shared" si="7"/>
        <v>0</v>
      </c>
      <c r="O74" s="35">
        <f t="shared" si="7"/>
        <v>16</v>
      </c>
      <c r="P74" s="34">
        <f t="shared" si="7"/>
        <v>1.3</v>
      </c>
      <c r="Q74" s="34">
        <f t="shared" si="7"/>
        <v>0</v>
      </c>
      <c r="R74" s="34">
        <f t="shared" si="7"/>
        <v>9.74</v>
      </c>
      <c r="S74" s="34">
        <f t="shared" si="7"/>
        <v>0</v>
      </c>
      <c r="T74" s="35">
        <f t="shared" si="7"/>
        <v>16</v>
      </c>
      <c r="U74" s="36" t="s">
        <v>33</v>
      </c>
    </row>
    <row r="75" spans="1:21" ht="51" x14ac:dyDescent="0.2">
      <c r="A75" s="42" t="s">
        <v>142</v>
      </c>
      <c r="B75" s="48" t="s">
        <v>143</v>
      </c>
      <c r="C75" s="49" t="s">
        <v>32</v>
      </c>
      <c r="D75" s="50" t="s">
        <v>33</v>
      </c>
      <c r="E75" s="34">
        <f>SUM(E76,E84)</f>
        <v>0</v>
      </c>
      <c r="F75" s="34">
        <f>SUM(F76,F84)</f>
        <v>0</v>
      </c>
      <c r="G75" s="34">
        <f>SUM(G76,G84)</f>
        <v>0</v>
      </c>
      <c r="H75" s="34">
        <f>SUM(H76,H84)</f>
        <v>0</v>
      </c>
      <c r="I75" s="35">
        <f>SUM(I76,I84)</f>
        <v>0</v>
      </c>
      <c r="J75" s="30" t="s">
        <v>33</v>
      </c>
      <c r="K75" s="34">
        <f t="shared" ref="K75:T75" si="8">SUM(K76,K84)</f>
        <v>1.3</v>
      </c>
      <c r="L75" s="34">
        <f t="shared" si="8"/>
        <v>0</v>
      </c>
      <c r="M75" s="34">
        <f t="shared" si="8"/>
        <v>0</v>
      </c>
      <c r="N75" s="34">
        <f t="shared" si="8"/>
        <v>0</v>
      </c>
      <c r="O75" s="35">
        <f t="shared" si="8"/>
        <v>16</v>
      </c>
      <c r="P75" s="34">
        <f t="shared" si="8"/>
        <v>1.3</v>
      </c>
      <c r="Q75" s="34">
        <f t="shared" si="8"/>
        <v>0</v>
      </c>
      <c r="R75" s="34">
        <f t="shared" si="8"/>
        <v>0</v>
      </c>
      <c r="S75" s="34">
        <f t="shared" si="8"/>
        <v>0</v>
      </c>
      <c r="T75" s="35">
        <f t="shared" si="8"/>
        <v>16</v>
      </c>
      <c r="U75" s="36" t="s">
        <v>33</v>
      </c>
    </row>
    <row r="76" spans="1:21" ht="25.5" x14ac:dyDescent="0.2">
      <c r="A76" s="42" t="s">
        <v>144</v>
      </c>
      <c r="B76" s="51" t="s">
        <v>145</v>
      </c>
      <c r="C76" s="49" t="s">
        <v>32</v>
      </c>
      <c r="D76" s="50" t="s">
        <v>33</v>
      </c>
      <c r="E76" s="34">
        <f>SUM(E77:E83)</f>
        <v>0</v>
      </c>
      <c r="F76" s="34">
        <f>SUM(F77:F83)</f>
        <v>0</v>
      </c>
      <c r="G76" s="34">
        <f>SUM(G77:G83)</f>
        <v>0</v>
      </c>
      <c r="H76" s="34">
        <f>SUM(H77:H83)</f>
        <v>0</v>
      </c>
      <c r="I76" s="35">
        <f>SUM(I77:I83)</f>
        <v>0</v>
      </c>
      <c r="J76" s="30" t="s">
        <v>33</v>
      </c>
      <c r="K76" s="34">
        <f t="shared" ref="K76:T76" si="9">SUM(K77:K83)</f>
        <v>1.3</v>
      </c>
      <c r="L76" s="34">
        <f t="shared" si="9"/>
        <v>0</v>
      </c>
      <c r="M76" s="34">
        <f t="shared" si="9"/>
        <v>0</v>
      </c>
      <c r="N76" s="34">
        <f t="shared" si="9"/>
        <v>0</v>
      </c>
      <c r="O76" s="35">
        <f t="shared" si="9"/>
        <v>16</v>
      </c>
      <c r="P76" s="34">
        <f t="shared" si="9"/>
        <v>1.3</v>
      </c>
      <c r="Q76" s="34">
        <f t="shared" si="9"/>
        <v>0</v>
      </c>
      <c r="R76" s="34">
        <f t="shared" si="9"/>
        <v>0</v>
      </c>
      <c r="S76" s="34">
        <f t="shared" si="9"/>
        <v>0</v>
      </c>
      <c r="T76" s="35">
        <f t="shared" si="9"/>
        <v>16</v>
      </c>
      <c r="U76" s="36" t="s">
        <v>33</v>
      </c>
    </row>
    <row r="77" spans="1:21" ht="114.75" x14ac:dyDescent="0.2">
      <c r="A77" s="42" t="s">
        <v>144</v>
      </c>
      <c r="B77" s="47" t="s">
        <v>146</v>
      </c>
      <c r="C77" s="49" t="s">
        <v>147</v>
      </c>
      <c r="D77" s="40" t="s">
        <v>148</v>
      </c>
      <c r="E77" s="34">
        <v>0</v>
      </c>
      <c r="F77" s="34">
        <v>0</v>
      </c>
      <c r="G77" s="34">
        <v>0</v>
      </c>
      <c r="H77" s="34">
        <v>0</v>
      </c>
      <c r="I77" s="35">
        <v>0</v>
      </c>
      <c r="J77" s="45">
        <v>46022</v>
      </c>
      <c r="K77" s="34">
        <v>0</v>
      </c>
      <c r="L77" s="34">
        <v>0</v>
      </c>
      <c r="M77" s="34">
        <v>0</v>
      </c>
      <c r="N77" s="34">
        <v>0</v>
      </c>
      <c r="O77" s="35">
        <v>6</v>
      </c>
      <c r="P77" s="39">
        <f t="shared" ref="P77:T83" si="10">K77-E77</f>
        <v>0</v>
      </c>
      <c r="Q77" s="39">
        <f t="shared" si="10"/>
        <v>0</v>
      </c>
      <c r="R77" s="39">
        <f t="shared" si="10"/>
        <v>0</v>
      </c>
      <c r="S77" s="39">
        <f t="shared" si="10"/>
        <v>0</v>
      </c>
      <c r="T77" s="30">
        <f t="shared" si="10"/>
        <v>6</v>
      </c>
      <c r="U77" s="46" t="s">
        <v>136</v>
      </c>
    </row>
    <row r="78" spans="1:21" ht="114.75" x14ac:dyDescent="0.2">
      <c r="A78" s="42" t="s">
        <v>144</v>
      </c>
      <c r="B78" s="47" t="s">
        <v>149</v>
      </c>
      <c r="C78" s="49" t="s">
        <v>150</v>
      </c>
      <c r="D78" s="40" t="s">
        <v>151</v>
      </c>
      <c r="E78" s="34">
        <v>0</v>
      </c>
      <c r="F78" s="34">
        <v>0</v>
      </c>
      <c r="G78" s="34">
        <v>0</v>
      </c>
      <c r="H78" s="34">
        <v>0</v>
      </c>
      <c r="I78" s="35">
        <v>0</v>
      </c>
      <c r="J78" s="45">
        <v>46022</v>
      </c>
      <c r="K78" s="34">
        <v>0</v>
      </c>
      <c r="L78" s="34">
        <v>0</v>
      </c>
      <c r="M78" s="34">
        <v>0</v>
      </c>
      <c r="N78" s="34">
        <v>0</v>
      </c>
      <c r="O78" s="35">
        <v>8</v>
      </c>
      <c r="P78" s="39">
        <f t="shared" si="10"/>
        <v>0</v>
      </c>
      <c r="Q78" s="39">
        <f t="shared" si="10"/>
        <v>0</v>
      </c>
      <c r="R78" s="39">
        <f t="shared" si="10"/>
        <v>0</v>
      </c>
      <c r="S78" s="39">
        <f t="shared" si="10"/>
        <v>0</v>
      </c>
      <c r="T78" s="30">
        <f t="shared" si="10"/>
        <v>8</v>
      </c>
      <c r="U78" s="46" t="s">
        <v>136</v>
      </c>
    </row>
    <row r="79" spans="1:21" ht="114.75" x14ac:dyDescent="0.2">
      <c r="A79" s="42" t="s">
        <v>144</v>
      </c>
      <c r="B79" s="47" t="s">
        <v>152</v>
      </c>
      <c r="C79" s="49" t="s">
        <v>153</v>
      </c>
      <c r="D79" s="40" t="s">
        <v>154</v>
      </c>
      <c r="E79" s="34">
        <v>0</v>
      </c>
      <c r="F79" s="34">
        <v>0</v>
      </c>
      <c r="G79" s="34">
        <v>0</v>
      </c>
      <c r="H79" s="34">
        <v>0</v>
      </c>
      <c r="I79" s="35">
        <v>0</v>
      </c>
      <c r="J79" s="45">
        <v>45838</v>
      </c>
      <c r="K79" s="34">
        <v>0.4</v>
      </c>
      <c r="L79" s="34">
        <v>0</v>
      </c>
      <c r="M79" s="34">
        <v>0</v>
      </c>
      <c r="N79" s="34">
        <v>0</v>
      </c>
      <c r="O79" s="35">
        <v>0</v>
      </c>
      <c r="P79" s="39">
        <f t="shared" si="10"/>
        <v>0.4</v>
      </c>
      <c r="Q79" s="39">
        <f t="shared" si="10"/>
        <v>0</v>
      </c>
      <c r="R79" s="39">
        <f t="shared" si="10"/>
        <v>0</v>
      </c>
      <c r="S79" s="39">
        <f t="shared" si="10"/>
        <v>0</v>
      </c>
      <c r="T79" s="30">
        <f t="shared" si="10"/>
        <v>0</v>
      </c>
      <c r="U79" s="46" t="s">
        <v>136</v>
      </c>
    </row>
    <row r="80" spans="1:21" ht="114.75" x14ac:dyDescent="0.2">
      <c r="A80" s="42" t="s">
        <v>144</v>
      </c>
      <c r="B80" s="47" t="s">
        <v>155</v>
      </c>
      <c r="C80" s="49" t="s">
        <v>156</v>
      </c>
      <c r="D80" s="40" t="s">
        <v>157</v>
      </c>
      <c r="E80" s="34">
        <v>0</v>
      </c>
      <c r="F80" s="34">
        <v>0</v>
      </c>
      <c r="G80" s="34">
        <v>0</v>
      </c>
      <c r="H80" s="34">
        <v>0</v>
      </c>
      <c r="I80" s="35">
        <v>0</v>
      </c>
      <c r="J80" s="45">
        <v>46022</v>
      </c>
      <c r="K80" s="34">
        <v>0.4</v>
      </c>
      <c r="L80" s="34">
        <v>0</v>
      </c>
      <c r="M80" s="34">
        <v>0</v>
      </c>
      <c r="N80" s="34">
        <v>0</v>
      </c>
      <c r="O80" s="35">
        <v>0</v>
      </c>
      <c r="P80" s="39">
        <f t="shared" si="10"/>
        <v>0.4</v>
      </c>
      <c r="Q80" s="39">
        <f t="shared" si="10"/>
        <v>0</v>
      </c>
      <c r="R80" s="39">
        <f t="shared" si="10"/>
        <v>0</v>
      </c>
      <c r="S80" s="39">
        <f t="shared" si="10"/>
        <v>0</v>
      </c>
      <c r="T80" s="30">
        <f t="shared" si="10"/>
        <v>0</v>
      </c>
      <c r="U80" s="46" t="s">
        <v>136</v>
      </c>
    </row>
    <row r="81" spans="1:21" ht="114.75" x14ac:dyDescent="0.2">
      <c r="A81" s="42" t="s">
        <v>144</v>
      </c>
      <c r="B81" s="47" t="s">
        <v>158</v>
      </c>
      <c r="C81" s="49" t="s">
        <v>159</v>
      </c>
      <c r="D81" s="40" t="s">
        <v>160</v>
      </c>
      <c r="E81" s="34">
        <v>0</v>
      </c>
      <c r="F81" s="34">
        <v>0</v>
      </c>
      <c r="G81" s="34">
        <v>0</v>
      </c>
      <c r="H81" s="34">
        <v>0</v>
      </c>
      <c r="I81" s="35">
        <v>0</v>
      </c>
      <c r="J81" s="45">
        <v>45985</v>
      </c>
      <c r="K81" s="34">
        <v>0.5</v>
      </c>
      <c r="L81" s="34">
        <v>0</v>
      </c>
      <c r="M81" s="34">
        <v>0</v>
      </c>
      <c r="N81" s="34">
        <v>0</v>
      </c>
      <c r="O81" s="35">
        <v>0</v>
      </c>
      <c r="P81" s="39">
        <f t="shared" si="10"/>
        <v>0.5</v>
      </c>
      <c r="Q81" s="39">
        <f t="shared" si="10"/>
        <v>0</v>
      </c>
      <c r="R81" s="39">
        <f t="shared" si="10"/>
        <v>0</v>
      </c>
      <c r="S81" s="39">
        <f t="shared" si="10"/>
        <v>0</v>
      </c>
      <c r="T81" s="30">
        <f t="shared" si="10"/>
        <v>0</v>
      </c>
      <c r="U81" s="46" t="s">
        <v>136</v>
      </c>
    </row>
    <row r="82" spans="1:21" ht="114.75" x14ac:dyDescent="0.2">
      <c r="A82" s="42" t="s">
        <v>144</v>
      </c>
      <c r="B82" s="47" t="s">
        <v>161</v>
      </c>
      <c r="C82" s="49" t="s">
        <v>162</v>
      </c>
      <c r="D82" s="40" t="s">
        <v>163</v>
      </c>
      <c r="E82" s="34">
        <v>0</v>
      </c>
      <c r="F82" s="34">
        <v>0</v>
      </c>
      <c r="G82" s="34">
        <v>0</v>
      </c>
      <c r="H82" s="34">
        <v>0</v>
      </c>
      <c r="I82" s="35">
        <v>0</v>
      </c>
      <c r="J82" s="45">
        <v>45985</v>
      </c>
      <c r="K82" s="34">
        <v>0</v>
      </c>
      <c r="L82" s="34">
        <v>0</v>
      </c>
      <c r="M82" s="34">
        <v>0</v>
      </c>
      <c r="N82" s="34">
        <v>0</v>
      </c>
      <c r="O82" s="35">
        <v>1</v>
      </c>
      <c r="P82" s="39">
        <f t="shared" si="10"/>
        <v>0</v>
      </c>
      <c r="Q82" s="39">
        <f t="shared" si="10"/>
        <v>0</v>
      </c>
      <c r="R82" s="39">
        <f t="shared" si="10"/>
        <v>0</v>
      </c>
      <c r="S82" s="39">
        <f t="shared" si="10"/>
        <v>0</v>
      </c>
      <c r="T82" s="30">
        <f t="shared" si="10"/>
        <v>1</v>
      </c>
      <c r="U82" s="46" t="s">
        <v>136</v>
      </c>
    </row>
    <row r="83" spans="1:21" ht="114.75" x14ac:dyDescent="0.2">
      <c r="A83" s="42" t="s">
        <v>144</v>
      </c>
      <c r="B83" s="47" t="s">
        <v>164</v>
      </c>
      <c r="C83" s="40" t="s">
        <v>165</v>
      </c>
      <c r="D83" s="40" t="s">
        <v>166</v>
      </c>
      <c r="E83" s="34">
        <v>0</v>
      </c>
      <c r="F83" s="34">
        <v>0</v>
      </c>
      <c r="G83" s="34">
        <v>0</v>
      </c>
      <c r="H83" s="34">
        <v>0</v>
      </c>
      <c r="I83" s="35">
        <v>0</v>
      </c>
      <c r="J83" s="45">
        <v>45985</v>
      </c>
      <c r="K83" s="34">
        <v>0</v>
      </c>
      <c r="L83" s="34">
        <v>0</v>
      </c>
      <c r="M83" s="34">
        <v>0</v>
      </c>
      <c r="N83" s="34">
        <v>0</v>
      </c>
      <c r="O83" s="35">
        <v>1</v>
      </c>
      <c r="P83" s="39">
        <f t="shared" si="10"/>
        <v>0</v>
      </c>
      <c r="Q83" s="39">
        <f t="shared" si="10"/>
        <v>0</v>
      </c>
      <c r="R83" s="39">
        <f t="shared" si="10"/>
        <v>0</v>
      </c>
      <c r="S83" s="39">
        <f t="shared" si="10"/>
        <v>0</v>
      </c>
      <c r="T83" s="30">
        <f t="shared" si="10"/>
        <v>1</v>
      </c>
      <c r="U83" s="46" t="s">
        <v>136</v>
      </c>
    </row>
    <row r="84" spans="1:21" ht="51" x14ac:dyDescent="0.2">
      <c r="A84" s="42" t="s">
        <v>167</v>
      </c>
      <c r="B84" s="48" t="s">
        <v>168</v>
      </c>
      <c r="C84" s="49" t="s">
        <v>32</v>
      </c>
      <c r="D84" s="50" t="s">
        <v>33</v>
      </c>
      <c r="E84" s="50" t="s">
        <v>33</v>
      </c>
      <c r="F84" s="50" t="s">
        <v>33</v>
      </c>
      <c r="G84" s="50" t="s">
        <v>33</v>
      </c>
      <c r="H84" s="50" t="s">
        <v>33</v>
      </c>
      <c r="I84" s="50" t="s">
        <v>33</v>
      </c>
      <c r="J84" s="50" t="s">
        <v>33</v>
      </c>
      <c r="K84" s="50" t="s">
        <v>33</v>
      </c>
      <c r="L84" s="50" t="s">
        <v>33</v>
      </c>
      <c r="M84" s="50" t="s">
        <v>33</v>
      </c>
      <c r="N84" s="50" t="s">
        <v>33</v>
      </c>
      <c r="O84" s="50" t="s">
        <v>33</v>
      </c>
      <c r="P84" s="50" t="s">
        <v>33</v>
      </c>
      <c r="Q84" s="50" t="s">
        <v>33</v>
      </c>
      <c r="R84" s="50" t="s">
        <v>33</v>
      </c>
      <c r="S84" s="50" t="s">
        <v>33</v>
      </c>
      <c r="T84" s="50" t="s">
        <v>33</v>
      </c>
      <c r="U84" s="36" t="s">
        <v>33</v>
      </c>
    </row>
    <row r="85" spans="1:21" ht="38.25" x14ac:dyDescent="0.2">
      <c r="A85" s="42" t="s">
        <v>169</v>
      </c>
      <c r="B85" s="48" t="s">
        <v>170</v>
      </c>
      <c r="C85" s="49" t="s">
        <v>32</v>
      </c>
      <c r="D85" s="50" t="s">
        <v>33</v>
      </c>
      <c r="E85" s="34">
        <f>SUM(E86,E95)</f>
        <v>0</v>
      </c>
      <c r="F85" s="34">
        <f>SUM(F86,F95)</f>
        <v>0</v>
      </c>
      <c r="G85" s="34">
        <f>SUM(G86,G95)</f>
        <v>0</v>
      </c>
      <c r="H85" s="34">
        <f>SUM(H86,H95)</f>
        <v>0</v>
      </c>
      <c r="I85" s="35">
        <f>SUM(I86,I95)</f>
        <v>0</v>
      </c>
      <c r="J85" s="30" t="s">
        <v>33</v>
      </c>
      <c r="K85" s="34">
        <f>SUM(K86,K95)</f>
        <v>0</v>
      </c>
      <c r="L85" s="34">
        <f>SUM(L86,L95)</f>
        <v>0</v>
      </c>
      <c r="M85" s="34">
        <f>SUM(M86,M95)</f>
        <v>9.74</v>
      </c>
      <c r="N85" s="34">
        <f>SUM(N86,N95)</f>
        <v>0</v>
      </c>
      <c r="O85" s="35">
        <f>SUM(O86,O95)</f>
        <v>0</v>
      </c>
      <c r="P85" s="30" t="s">
        <v>33</v>
      </c>
      <c r="Q85" s="30" t="s">
        <v>33</v>
      </c>
      <c r="R85" s="34">
        <f>SUM(R86,R95)</f>
        <v>9.74</v>
      </c>
      <c r="S85" s="30" t="s">
        <v>33</v>
      </c>
      <c r="T85" s="35">
        <f>SUM(T86,T95)</f>
        <v>0</v>
      </c>
      <c r="U85" s="36" t="s">
        <v>33</v>
      </c>
    </row>
    <row r="86" spans="1:21" ht="25.5" x14ac:dyDescent="0.2">
      <c r="A86" s="42" t="s">
        <v>171</v>
      </c>
      <c r="B86" s="48" t="s">
        <v>172</v>
      </c>
      <c r="C86" s="49" t="s">
        <v>32</v>
      </c>
      <c r="D86" s="50" t="s">
        <v>33</v>
      </c>
      <c r="E86" s="34">
        <f>SUM(E87:E94)</f>
        <v>0</v>
      </c>
      <c r="F86" s="34">
        <f>SUM(F87:F94)</f>
        <v>0</v>
      </c>
      <c r="G86" s="34">
        <f>SUM(G87:G94)</f>
        <v>0</v>
      </c>
      <c r="H86" s="34">
        <f>SUM(H87:H94)</f>
        <v>0</v>
      </c>
      <c r="I86" s="35">
        <f>SUM(I87:I94)</f>
        <v>0</v>
      </c>
      <c r="J86" s="30" t="s">
        <v>33</v>
      </c>
      <c r="K86" s="34">
        <f>SUM(K87:K94)</f>
        <v>0</v>
      </c>
      <c r="L86" s="34">
        <f>SUM(L87:L94)</f>
        <v>0</v>
      </c>
      <c r="M86" s="34">
        <f>SUM(M87:M94)</f>
        <v>9.74</v>
      </c>
      <c r="N86" s="34">
        <f>SUM(N87:N94)</f>
        <v>0</v>
      </c>
      <c r="O86" s="35">
        <f>SUM(O87:O94)</f>
        <v>0</v>
      </c>
      <c r="P86" s="30" t="s">
        <v>33</v>
      </c>
      <c r="Q86" s="30" t="s">
        <v>33</v>
      </c>
      <c r="R86" s="52">
        <f>SUM(R87:R94)</f>
        <v>9.74</v>
      </c>
      <c r="S86" s="30" t="s">
        <v>33</v>
      </c>
      <c r="T86" s="53">
        <f>SUM(T87:T94)</f>
        <v>0</v>
      </c>
      <c r="U86" s="36" t="s">
        <v>33</v>
      </c>
    </row>
    <row r="87" spans="1:21" ht="114.75" x14ac:dyDescent="0.2">
      <c r="A87" s="42" t="s">
        <v>171</v>
      </c>
      <c r="B87" s="47" t="s">
        <v>173</v>
      </c>
      <c r="C87" s="49" t="s">
        <v>174</v>
      </c>
      <c r="D87" s="40" t="s">
        <v>175</v>
      </c>
      <c r="E87" s="34">
        <v>0</v>
      </c>
      <c r="F87" s="34">
        <v>0</v>
      </c>
      <c r="G87" s="34">
        <v>0</v>
      </c>
      <c r="H87" s="34">
        <v>0</v>
      </c>
      <c r="I87" s="35">
        <v>0</v>
      </c>
      <c r="J87" s="45">
        <v>46022</v>
      </c>
      <c r="K87" s="34">
        <v>0</v>
      </c>
      <c r="L87" s="34">
        <v>0</v>
      </c>
      <c r="M87" s="34">
        <v>3.34</v>
      </c>
      <c r="N87" s="34">
        <v>0</v>
      </c>
      <c r="O87" s="35">
        <v>0</v>
      </c>
      <c r="P87" s="39">
        <f t="shared" ref="P87:T94" si="11">K87-E87</f>
        <v>0</v>
      </c>
      <c r="Q87" s="39">
        <f t="shared" si="11"/>
        <v>0</v>
      </c>
      <c r="R87" s="39">
        <f t="shared" si="11"/>
        <v>3.34</v>
      </c>
      <c r="S87" s="39">
        <f t="shared" si="11"/>
        <v>0</v>
      </c>
      <c r="T87" s="30">
        <f t="shared" si="11"/>
        <v>0</v>
      </c>
      <c r="U87" s="46" t="s">
        <v>136</v>
      </c>
    </row>
    <row r="88" spans="1:21" ht="114.75" x14ac:dyDescent="0.2">
      <c r="A88" s="42" t="s">
        <v>171</v>
      </c>
      <c r="B88" s="47" t="s">
        <v>176</v>
      </c>
      <c r="C88" s="49" t="s">
        <v>177</v>
      </c>
      <c r="D88" s="40" t="s">
        <v>178</v>
      </c>
      <c r="E88" s="34">
        <v>0</v>
      </c>
      <c r="F88" s="34">
        <v>0</v>
      </c>
      <c r="G88" s="34">
        <v>0</v>
      </c>
      <c r="H88" s="34">
        <v>0</v>
      </c>
      <c r="I88" s="35">
        <v>0</v>
      </c>
      <c r="J88" s="45">
        <v>46022</v>
      </c>
      <c r="K88" s="34">
        <v>0</v>
      </c>
      <c r="L88" s="34">
        <v>0</v>
      </c>
      <c r="M88" s="34">
        <v>3.0510000000000002</v>
      </c>
      <c r="N88" s="34">
        <v>0</v>
      </c>
      <c r="O88" s="35">
        <v>0</v>
      </c>
      <c r="P88" s="39">
        <f t="shared" si="11"/>
        <v>0</v>
      </c>
      <c r="Q88" s="39">
        <f t="shared" si="11"/>
        <v>0</v>
      </c>
      <c r="R88" s="39">
        <f t="shared" si="11"/>
        <v>3.0510000000000002</v>
      </c>
      <c r="S88" s="39">
        <f t="shared" si="11"/>
        <v>0</v>
      </c>
      <c r="T88" s="30">
        <f t="shared" si="11"/>
        <v>0</v>
      </c>
      <c r="U88" s="46" t="s">
        <v>136</v>
      </c>
    </row>
    <row r="89" spans="1:21" ht="114.75" x14ac:dyDescent="0.2">
      <c r="A89" s="42" t="s">
        <v>171</v>
      </c>
      <c r="B89" s="47" t="s">
        <v>179</v>
      </c>
      <c r="C89" s="49" t="s">
        <v>180</v>
      </c>
      <c r="D89" s="40" t="s">
        <v>181</v>
      </c>
      <c r="E89" s="34">
        <v>0</v>
      </c>
      <c r="F89" s="34">
        <v>0</v>
      </c>
      <c r="G89" s="34">
        <v>0</v>
      </c>
      <c r="H89" s="34">
        <v>0</v>
      </c>
      <c r="I89" s="35">
        <v>0</v>
      </c>
      <c r="J89" s="45">
        <v>46022</v>
      </c>
      <c r="K89" s="34">
        <v>0</v>
      </c>
      <c r="L89" s="34">
        <v>0</v>
      </c>
      <c r="M89" s="34">
        <v>0.45</v>
      </c>
      <c r="N89" s="34">
        <v>0</v>
      </c>
      <c r="O89" s="35">
        <v>0</v>
      </c>
      <c r="P89" s="39">
        <f t="shared" si="11"/>
        <v>0</v>
      </c>
      <c r="Q89" s="39">
        <f t="shared" si="11"/>
        <v>0</v>
      </c>
      <c r="R89" s="39">
        <f t="shared" si="11"/>
        <v>0.45</v>
      </c>
      <c r="S89" s="39">
        <f t="shared" si="11"/>
        <v>0</v>
      </c>
      <c r="T89" s="30">
        <f t="shared" si="11"/>
        <v>0</v>
      </c>
      <c r="U89" s="46" t="s">
        <v>136</v>
      </c>
    </row>
    <row r="90" spans="1:21" ht="114.75" x14ac:dyDescent="0.2">
      <c r="A90" s="42" t="s">
        <v>171</v>
      </c>
      <c r="B90" s="47" t="s">
        <v>182</v>
      </c>
      <c r="C90" s="49" t="s">
        <v>183</v>
      </c>
      <c r="D90" s="40" t="s">
        <v>184</v>
      </c>
      <c r="E90" s="34">
        <v>0</v>
      </c>
      <c r="F90" s="34">
        <v>0</v>
      </c>
      <c r="G90" s="34">
        <v>0</v>
      </c>
      <c r="H90" s="34">
        <v>0</v>
      </c>
      <c r="I90" s="35">
        <v>0</v>
      </c>
      <c r="J90" s="45">
        <v>45995</v>
      </c>
      <c r="K90" s="34">
        <v>0</v>
      </c>
      <c r="L90" s="34">
        <v>0</v>
      </c>
      <c r="M90" s="34">
        <v>0.997</v>
      </c>
      <c r="N90" s="34">
        <v>0</v>
      </c>
      <c r="O90" s="35">
        <v>0</v>
      </c>
      <c r="P90" s="39">
        <f t="shared" si="11"/>
        <v>0</v>
      </c>
      <c r="Q90" s="39">
        <f t="shared" si="11"/>
        <v>0</v>
      </c>
      <c r="R90" s="39">
        <f t="shared" si="11"/>
        <v>0.997</v>
      </c>
      <c r="S90" s="39">
        <f t="shared" si="11"/>
        <v>0</v>
      </c>
      <c r="T90" s="30">
        <f t="shared" si="11"/>
        <v>0</v>
      </c>
      <c r="U90" s="46" t="s">
        <v>136</v>
      </c>
    </row>
    <row r="91" spans="1:21" ht="114.75" x14ac:dyDescent="0.2">
      <c r="A91" s="42" t="s">
        <v>171</v>
      </c>
      <c r="B91" s="47" t="s">
        <v>185</v>
      </c>
      <c r="C91" s="49" t="s">
        <v>186</v>
      </c>
      <c r="D91" s="40" t="s">
        <v>187</v>
      </c>
      <c r="E91" s="34">
        <v>0</v>
      </c>
      <c r="F91" s="34">
        <v>0</v>
      </c>
      <c r="G91" s="34">
        <v>0</v>
      </c>
      <c r="H91" s="34">
        <v>0</v>
      </c>
      <c r="I91" s="35">
        <v>0</v>
      </c>
      <c r="J91" s="45">
        <v>46022</v>
      </c>
      <c r="K91" s="34">
        <v>0</v>
      </c>
      <c r="L91" s="34">
        <v>0</v>
      </c>
      <c r="M91" s="34">
        <v>0.61899999999999999</v>
      </c>
      <c r="N91" s="34">
        <v>0</v>
      </c>
      <c r="O91" s="35">
        <v>0</v>
      </c>
      <c r="P91" s="39">
        <f t="shared" si="11"/>
        <v>0</v>
      </c>
      <c r="Q91" s="39">
        <f t="shared" si="11"/>
        <v>0</v>
      </c>
      <c r="R91" s="39">
        <f t="shared" si="11"/>
        <v>0.61899999999999999</v>
      </c>
      <c r="S91" s="39">
        <f t="shared" si="11"/>
        <v>0</v>
      </c>
      <c r="T91" s="30">
        <f t="shared" si="11"/>
        <v>0</v>
      </c>
      <c r="U91" s="46" t="s">
        <v>136</v>
      </c>
    </row>
    <row r="92" spans="1:21" ht="114.75" x14ac:dyDescent="0.2">
      <c r="A92" s="42" t="s">
        <v>171</v>
      </c>
      <c r="B92" s="47" t="s">
        <v>188</v>
      </c>
      <c r="C92" s="49" t="s">
        <v>189</v>
      </c>
      <c r="D92" s="40" t="s">
        <v>190</v>
      </c>
      <c r="E92" s="34">
        <v>0</v>
      </c>
      <c r="F92" s="34">
        <v>0</v>
      </c>
      <c r="G92" s="34">
        <v>0</v>
      </c>
      <c r="H92" s="34">
        <v>0</v>
      </c>
      <c r="I92" s="35">
        <v>0</v>
      </c>
      <c r="J92" s="45">
        <v>46022</v>
      </c>
      <c r="K92" s="34">
        <v>0</v>
      </c>
      <c r="L92" s="34">
        <v>0</v>
      </c>
      <c r="M92" s="34">
        <v>1</v>
      </c>
      <c r="N92" s="34">
        <v>0</v>
      </c>
      <c r="O92" s="35">
        <v>0</v>
      </c>
      <c r="P92" s="39">
        <f t="shared" si="11"/>
        <v>0</v>
      </c>
      <c r="Q92" s="39">
        <f t="shared" si="11"/>
        <v>0</v>
      </c>
      <c r="R92" s="39">
        <f t="shared" si="11"/>
        <v>1</v>
      </c>
      <c r="S92" s="39">
        <f t="shared" si="11"/>
        <v>0</v>
      </c>
      <c r="T92" s="30">
        <f t="shared" si="11"/>
        <v>0</v>
      </c>
      <c r="U92" s="46" t="s">
        <v>136</v>
      </c>
    </row>
    <row r="93" spans="1:21" ht="114.75" x14ac:dyDescent="0.2">
      <c r="A93" s="42" t="s">
        <v>171</v>
      </c>
      <c r="B93" s="47" t="s">
        <v>191</v>
      </c>
      <c r="C93" s="49" t="s">
        <v>192</v>
      </c>
      <c r="D93" s="40" t="s">
        <v>193</v>
      </c>
      <c r="E93" s="34">
        <v>0</v>
      </c>
      <c r="F93" s="34">
        <v>0</v>
      </c>
      <c r="G93" s="34">
        <v>0</v>
      </c>
      <c r="H93" s="34">
        <v>0</v>
      </c>
      <c r="I93" s="35">
        <v>0</v>
      </c>
      <c r="J93" s="45">
        <v>46022</v>
      </c>
      <c r="K93" s="34">
        <v>0</v>
      </c>
      <c r="L93" s="34">
        <v>0</v>
      </c>
      <c r="M93" s="34">
        <v>0.25</v>
      </c>
      <c r="N93" s="34">
        <v>0</v>
      </c>
      <c r="O93" s="35">
        <v>0</v>
      </c>
      <c r="P93" s="39">
        <f t="shared" si="11"/>
        <v>0</v>
      </c>
      <c r="Q93" s="39">
        <f t="shared" si="11"/>
        <v>0</v>
      </c>
      <c r="R93" s="39">
        <f t="shared" si="11"/>
        <v>0.25</v>
      </c>
      <c r="S93" s="39">
        <f t="shared" si="11"/>
        <v>0</v>
      </c>
      <c r="T93" s="30">
        <f t="shared" si="11"/>
        <v>0</v>
      </c>
      <c r="U93" s="46" t="s">
        <v>136</v>
      </c>
    </row>
    <row r="94" spans="1:21" ht="114.75" x14ac:dyDescent="0.2">
      <c r="A94" s="42" t="s">
        <v>171</v>
      </c>
      <c r="B94" s="47" t="s">
        <v>194</v>
      </c>
      <c r="C94" s="49" t="s">
        <v>195</v>
      </c>
      <c r="D94" s="40" t="s">
        <v>196</v>
      </c>
      <c r="E94" s="34">
        <v>0</v>
      </c>
      <c r="F94" s="34">
        <v>0</v>
      </c>
      <c r="G94" s="34">
        <v>0</v>
      </c>
      <c r="H94" s="34">
        <v>0</v>
      </c>
      <c r="I94" s="35">
        <v>0</v>
      </c>
      <c r="J94" s="45">
        <v>46022</v>
      </c>
      <c r="K94" s="34">
        <v>0</v>
      </c>
      <c r="L94" s="34">
        <v>0</v>
      </c>
      <c r="M94" s="34">
        <v>3.3000000000000002E-2</v>
      </c>
      <c r="N94" s="34">
        <v>0</v>
      </c>
      <c r="O94" s="35">
        <v>0</v>
      </c>
      <c r="P94" s="39">
        <f t="shared" si="11"/>
        <v>0</v>
      </c>
      <c r="Q94" s="39">
        <f t="shared" si="11"/>
        <v>0</v>
      </c>
      <c r="R94" s="39">
        <f t="shared" si="11"/>
        <v>3.3000000000000002E-2</v>
      </c>
      <c r="S94" s="39">
        <f t="shared" si="11"/>
        <v>0</v>
      </c>
      <c r="T94" s="30">
        <f t="shared" si="11"/>
        <v>0</v>
      </c>
      <c r="U94" s="46" t="s">
        <v>136</v>
      </c>
    </row>
    <row r="95" spans="1:21" ht="25.5" x14ac:dyDescent="0.2">
      <c r="A95" s="42" t="s">
        <v>197</v>
      </c>
      <c r="B95" s="54" t="s">
        <v>198</v>
      </c>
      <c r="C95" s="55" t="s">
        <v>32</v>
      </c>
      <c r="D95" s="55" t="s">
        <v>33</v>
      </c>
      <c r="E95" s="34" t="s">
        <v>33</v>
      </c>
      <c r="F95" s="34" t="s">
        <v>33</v>
      </c>
      <c r="G95" s="34" t="s">
        <v>33</v>
      </c>
      <c r="H95" s="34" t="s">
        <v>33</v>
      </c>
      <c r="I95" s="35" t="s">
        <v>33</v>
      </c>
      <c r="J95" s="55" t="s">
        <v>33</v>
      </c>
      <c r="K95" s="34" t="s">
        <v>33</v>
      </c>
      <c r="L95" s="34" t="s">
        <v>33</v>
      </c>
      <c r="M95" s="34" t="s">
        <v>33</v>
      </c>
      <c r="N95" s="34" t="s">
        <v>33</v>
      </c>
      <c r="O95" s="35" t="s">
        <v>33</v>
      </c>
      <c r="P95" s="55" t="s">
        <v>33</v>
      </c>
      <c r="Q95" s="55" t="s">
        <v>33</v>
      </c>
      <c r="R95" s="55" t="s">
        <v>33</v>
      </c>
      <c r="S95" s="55" t="s">
        <v>33</v>
      </c>
      <c r="T95" s="55" t="s">
        <v>33</v>
      </c>
      <c r="U95" s="36" t="s">
        <v>33</v>
      </c>
    </row>
    <row r="96" spans="1:21" ht="38.25" x14ac:dyDescent="0.2">
      <c r="A96" s="42" t="s">
        <v>199</v>
      </c>
      <c r="B96" s="48" t="s">
        <v>200</v>
      </c>
      <c r="C96" s="55" t="s">
        <v>32</v>
      </c>
      <c r="D96" s="55" t="s">
        <v>33</v>
      </c>
      <c r="E96" s="55" t="s">
        <v>33</v>
      </c>
      <c r="F96" s="55" t="s">
        <v>33</v>
      </c>
      <c r="G96" s="55" t="s">
        <v>33</v>
      </c>
      <c r="H96" s="55" t="s">
        <v>33</v>
      </c>
      <c r="I96" s="55" t="s">
        <v>33</v>
      </c>
      <c r="J96" s="55" t="s">
        <v>33</v>
      </c>
      <c r="K96" s="55" t="s">
        <v>33</v>
      </c>
      <c r="L96" s="55" t="s">
        <v>33</v>
      </c>
      <c r="M96" s="55" t="s">
        <v>33</v>
      </c>
      <c r="N96" s="55" t="s">
        <v>33</v>
      </c>
      <c r="O96" s="55" t="s">
        <v>33</v>
      </c>
      <c r="P96" s="55" t="s">
        <v>33</v>
      </c>
      <c r="Q96" s="55" t="s">
        <v>33</v>
      </c>
      <c r="R96" s="55" t="s">
        <v>33</v>
      </c>
      <c r="S96" s="55" t="s">
        <v>33</v>
      </c>
      <c r="T96" s="55" t="s">
        <v>33</v>
      </c>
      <c r="U96" s="36" t="s">
        <v>33</v>
      </c>
    </row>
    <row r="97" spans="1:21" ht="25.5" x14ac:dyDescent="0.2">
      <c r="A97" s="42" t="s">
        <v>201</v>
      </c>
      <c r="B97" s="48" t="s">
        <v>202</v>
      </c>
      <c r="C97" s="55" t="s">
        <v>32</v>
      </c>
      <c r="D97" s="55" t="s">
        <v>33</v>
      </c>
      <c r="E97" s="55" t="s">
        <v>33</v>
      </c>
      <c r="F97" s="55" t="s">
        <v>33</v>
      </c>
      <c r="G97" s="55" t="s">
        <v>33</v>
      </c>
      <c r="H97" s="55" t="s">
        <v>33</v>
      </c>
      <c r="I97" s="55" t="s">
        <v>33</v>
      </c>
      <c r="J97" s="55" t="s">
        <v>33</v>
      </c>
      <c r="K97" s="55" t="s">
        <v>33</v>
      </c>
      <c r="L97" s="55" t="s">
        <v>33</v>
      </c>
      <c r="M97" s="55" t="s">
        <v>33</v>
      </c>
      <c r="N97" s="55" t="s">
        <v>33</v>
      </c>
      <c r="O97" s="55" t="s">
        <v>33</v>
      </c>
      <c r="P97" s="55" t="s">
        <v>33</v>
      </c>
      <c r="Q97" s="55" t="s">
        <v>33</v>
      </c>
      <c r="R97" s="55" t="s">
        <v>33</v>
      </c>
      <c r="S97" s="55" t="s">
        <v>33</v>
      </c>
      <c r="T97" s="55" t="s">
        <v>33</v>
      </c>
      <c r="U97" s="36" t="s">
        <v>33</v>
      </c>
    </row>
    <row r="98" spans="1:21" ht="25.5" x14ac:dyDescent="0.2">
      <c r="A98" s="42" t="s">
        <v>203</v>
      </c>
      <c r="B98" s="48" t="s">
        <v>204</v>
      </c>
      <c r="C98" s="55" t="s">
        <v>32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55" t="s">
        <v>33</v>
      </c>
      <c r="L98" s="55" t="s">
        <v>33</v>
      </c>
      <c r="M98" s="55" t="s">
        <v>33</v>
      </c>
      <c r="N98" s="55" t="s">
        <v>33</v>
      </c>
      <c r="O98" s="55" t="s">
        <v>33</v>
      </c>
      <c r="P98" s="55" t="s">
        <v>33</v>
      </c>
      <c r="Q98" s="55" t="s">
        <v>33</v>
      </c>
      <c r="R98" s="55" t="s">
        <v>33</v>
      </c>
      <c r="S98" s="55" t="s">
        <v>33</v>
      </c>
      <c r="T98" s="55" t="s">
        <v>33</v>
      </c>
      <c r="U98" s="36" t="s">
        <v>33</v>
      </c>
    </row>
    <row r="99" spans="1:21" ht="25.5" x14ac:dyDescent="0.2">
      <c r="A99" s="42" t="s">
        <v>205</v>
      </c>
      <c r="B99" s="48" t="s">
        <v>206</v>
      </c>
      <c r="C99" s="55" t="s">
        <v>32</v>
      </c>
      <c r="D99" s="55" t="s">
        <v>33</v>
      </c>
      <c r="E99" s="55" t="s">
        <v>33</v>
      </c>
      <c r="F99" s="55" t="s">
        <v>33</v>
      </c>
      <c r="G99" s="55" t="s">
        <v>33</v>
      </c>
      <c r="H99" s="55" t="s">
        <v>33</v>
      </c>
      <c r="I99" s="55" t="s">
        <v>33</v>
      </c>
      <c r="J99" s="55" t="s">
        <v>33</v>
      </c>
      <c r="K99" s="55" t="s">
        <v>33</v>
      </c>
      <c r="L99" s="55" t="s">
        <v>33</v>
      </c>
      <c r="M99" s="55" t="s">
        <v>33</v>
      </c>
      <c r="N99" s="55" t="s">
        <v>33</v>
      </c>
      <c r="O99" s="55" t="s">
        <v>33</v>
      </c>
      <c r="P99" s="55" t="s">
        <v>33</v>
      </c>
      <c r="Q99" s="55" t="s">
        <v>33</v>
      </c>
      <c r="R99" s="55" t="s">
        <v>33</v>
      </c>
      <c r="S99" s="55" t="s">
        <v>33</v>
      </c>
      <c r="T99" s="55" t="s">
        <v>33</v>
      </c>
      <c r="U99" s="36" t="s">
        <v>33</v>
      </c>
    </row>
    <row r="100" spans="1:21" ht="38.25" x14ac:dyDescent="0.2">
      <c r="A100" s="42" t="s">
        <v>207</v>
      </c>
      <c r="B100" s="48" t="s">
        <v>208</v>
      </c>
      <c r="C100" s="55" t="s">
        <v>32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55" t="s">
        <v>33</v>
      </c>
      <c r="L100" s="55" t="s">
        <v>33</v>
      </c>
      <c r="M100" s="55" t="s">
        <v>33</v>
      </c>
      <c r="N100" s="55" t="s">
        <v>33</v>
      </c>
      <c r="O100" s="55" t="s">
        <v>33</v>
      </c>
      <c r="P100" s="55" t="s">
        <v>33</v>
      </c>
      <c r="Q100" s="55" t="s">
        <v>33</v>
      </c>
      <c r="R100" s="55" t="s">
        <v>33</v>
      </c>
      <c r="S100" s="55" t="s">
        <v>33</v>
      </c>
      <c r="T100" s="55" t="s">
        <v>33</v>
      </c>
      <c r="U100" s="36" t="s">
        <v>33</v>
      </c>
    </row>
    <row r="101" spans="1:21" ht="38.25" x14ac:dyDescent="0.2">
      <c r="A101" s="42" t="s">
        <v>209</v>
      </c>
      <c r="B101" s="48" t="s">
        <v>210</v>
      </c>
      <c r="C101" s="55" t="s">
        <v>32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55" t="s">
        <v>33</v>
      </c>
      <c r="L101" s="55" t="s">
        <v>33</v>
      </c>
      <c r="M101" s="55" t="s">
        <v>33</v>
      </c>
      <c r="N101" s="55" t="s">
        <v>33</v>
      </c>
      <c r="O101" s="55" t="s">
        <v>33</v>
      </c>
      <c r="P101" s="55" t="s">
        <v>33</v>
      </c>
      <c r="Q101" s="55" t="s">
        <v>33</v>
      </c>
      <c r="R101" s="55" t="s">
        <v>33</v>
      </c>
      <c r="S101" s="55" t="s">
        <v>33</v>
      </c>
      <c r="T101" s="55" t="s">
        <v>33</v>
      </c>
      <c r="U101" s="36" t="s">
        <v>33</v>
      </c>
    </row>
    <row r="102" spans="1:21" ht="38.25" x14ac:dyDescent="0.2">
      <c r="A102" s="42" t="s">
        <v>211</v>
      </c>
      <c r="B102" s="48" t="s">
        <v>212</v>
      </c>
      <c r="C102" s="55" t="s">
        <v>32</v>
      </c>
      <c r="D102" s="55" t="s">
        <v>33</v>
      </c>
      <c r="E102" s="55" t="s">
        <v>33</v>
      </c>
      <c r="F102" s="55" t="s">
        <v>33</v>
      </c>
      <c r="G102" s="55" t="s">
        <v>33</v>
      </c>
      <c r="H102" s="55" t="s">
        <v>33</v>
      </c>
      <c r="I102" s="55" t="s">
        <v>33</v>
      </c>
      <c r="J102" s="55" t="s">
        <v>33</v>
      </c>
      <c r="K102" s="55" t="s">
        <v>33</v>
      </c>
      <c r="L102" s="55" t="s">
        <v>33</v>
      </c>
      <c r="M102" s="55" t="s">
        <v>33</v>
      </c>
      <c r="N102" s="55" t="s">
        <v>33</v>
      </c>
      <c r="O102" s="55" t="s">
        <v>33</v>
      </c>
      <c r="P102" s="55" t="s">
        <v>33</v>
      </c>
      <c r="Q102" s="55" t="s">
        <v>33</v>
      </c>
      <c r="R102" s="55" t="s">
        <v>33</v>
      </c>
      <c r="S102" s="55" t="s">
        <v>33</v>
      </c>
      <c r="T102" s="55" t="s">
        <v>33</v>
      </c>
      <c r="U102" s="36" t="s">
        <v>33</v>
      </c>
    </row>
    <row r="103" spans="1:21" ht="38.25" x14ac:dyDescent="0.2">
      <c r="A103" s="42" t="s">
        <v>213</v>
      </c>
      <c r="B103" s="48" t="s">
        <v>214</v>
      </c>
      <c r="C103" s="55" t="s">
        <v>32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55" t="s">
        <v>33</v>
      </c>
      <c r="L103" s="55" t="s">
        <v>33</v>
      </c>
      <c r="M103" s="55" t="s">
        <v>33</v>
      </c>
      <c r="N103" s="55" t="s">
        <v>33</v>
      </c>
      <c r="O103" s="55" t="s">
        <v>33</v>
      </c>
      <c r="P103" s="55" t="s">
        <v>33</v>
      </c>
      <c r="Q103" s="55" t="s">
        <v>33</v>
      </c>
      <c r="R103" s="55" t="s">
        <v>33</v>
      </c>
      <c r="S103" s="55" t="s">
        <v>33</v>
      </c>
      <c r="T103" s="55" t="s">
        <v>33</v>
      </c>
      <c r="U103" s="36" t="s">
        <v>33</v>
      </c>
    </row>
    <row r="104" spans="1:21" ht="38.25" x14ac:dyDescent="0.2">
      <c r="A104" s="42" t="s">
        <v>215</v>
      </c>
      <c r="B104" s="48" t="s">
        <v>216</v>
      </c>
      <c r="C104" s="55" t="s">
        <v>32</v>
      </c>
      <c r="D104" s="55" t="s">
        <v>33</v>
      </c>
      <c r="E104" s="55" t="s">
        <v>33</v>
      </c>
      <c r="F104" s="55" t="s">
        <v>33</v>
      </c>
      <c r="G104" s="55" t="s">
        <v>33</v>
      </c>
      <c r="H104" s="55" t="s">
        <v>33</v>
      </c>
      <c r="I104" s="55" t="s">
        <v>33</v>
      </c>
      <c r="J104" s="55" t="s">
        <v>33</v>
      </c>
      <c r="K104" s="55" t="s">
        <v>33</v>
      </c>
      <c r="L104" s="55" t="s">
        <v>33</v>
      </c>
      <c r="M104" s="55" t="s">
        <v>33</v>
      </c>
      <c r="N104" s="55" t="s">
        <v>33</v>
      </c>
      <c r="O104" s="55" t="s">
        <v>33</v>
      </c>
      <c r="P104" s="55" t="s">
        <v>33</v>
      </c>
      <c r="Q104" s="55" t="s">
        <v>33</v>
      </c>
      <c r="R104" s="55" t="s">
        <v>33</v>
      </c>
      <c r="S104" s="55" t="s">
        <v>33</v>
      </c>
      <c r="T104" s="55" t="s">
        <v>33</v>
      </c>
      <c r="U104" s="36" t="s">
        <v>33</v>
      </c>
    </row>
    <row r="105" spans="1:21" ht="38.25" x14ac:dyDescent="0.2">
      <c r="A105" s="42" t="s">
        <v>217</v>
      </c>
      <c r="B105" s="48" t="s">
        <v>218</v>
      </c>
      <c r="C105" s="55" t="s">
        <v>32</v>
      </c>
      <c r="D105" s="55" t="s">
        <v>33</v>
      </c>
      <c r="E105" s="55" t="s">
        <v>33</v>
      </c>
      <c r="F105" s="55" t="s">
        <v>33</v>
      </c>
      <c r="G105" s="55" t="s">
        <v>33</v>
      </c>
      <c r="H105" s="55" t="s">
        <v>33</v>
      </c>
      <c r="I105" s="55" t="s">
        <v>33</v>
      </c>
      <c r="J105" s="55" t="s">
        <v>33</v>
      </c>
      <c r="K105" s="55" t="s">
        <v>33</v>
      </c>
      <c r="L105" s="55" t="s">
        <v>33</v>
      </c>
      <c r="M105" s="55" t="s">
        <v>33</v>
      </c>
      <c r="N105" s="55" t="s">
        <v>33</v>
      </c>
      <c r="O105" s="55" t="s">
        <v>33</v>
      </c>
      <c r="P105" s="55" t="s">
        <v>33</v>
      </c>
      <c r="Q105" s="55" t="s">
        <v>33</v>
      </c>
      <c r="R105" s="55" t="s">
        <v>33</v>
      </c>
      <c r="S105" s="55" t="s">
        <v>33</v>
      </c>
      <c r="T105" s="55" t="s">
        <v>33</v>
      </c>
      <c r="U105" s="36" t="s">
        <v>33</v>
      </c>
    </row>
    <row r="106" spans="1:21" ht="25.5" x14ac:dyDescent="0.2">
      <c r="A106" s="42" t="s">
        <v>219</v>
      </c>
      <c r="B106" s="48" t="s">
        <v>220</v>
      </c>
      <c r="C106" s="55" t="s">
        <v>32</v>
      </c>
      <c r="D106" s="55" t="s">
        <v>33</v>
      </c>
      <c r="E106" s="55" t="s">
        <v>33</v>
      </c>
      <c r="F106" s="55" t="s">
        <v>33</v>
      </c>
      <c r="G106" s="55" t="s">
        <v>33</v>
      </c>
      <c r="H106" s="55" t="s">
        <v>33</v>
      </c>
      <c r="I106" s="55" t="s">
        <v>33</v>
      </c>
      <c r="J106" s="55" t="s">
        <v>33</v>
      </c>
      <c r="K106" s="55" t="s">
        <v>33</v>
      </c>
      <c r="L106" s="55" t="s">
        <v>33</v>
      </c>
      <c r="M106" s="55" t="s">
        <v>33</v>
      </c>
      <c r="N106" s="55" t="s">
        <v>33</v>
      </c>
      <c r="O106" s="55" t="s">
        <v>33</v>
      </c>
      <c r="P106" s="55" t="s">
        <v>33</v>
      </c>
      <c r="Q106" s="55" t="s">
        <v>33</v>
      </c>
      <c r="R106" s="55" t="s">
        <v>33</v>
      </c>
      <c r="S106" s="55" t="s">
        <v>33</v>
      </c>
      <c r="T106" s="55" t="s">
        <v>33</v>
      </c>
      <c r="U106" s="36" t="s">
        <v>33</v>
      </c>
    </row>
    <row r="107" spans="1:21" ht="38.25" x14ac:dyDescent="0.2">
      <c r="A107" s="42" t="s">
        <v>221</v>
      </c>
      <c r="B107" s="48" t="s">
        <v>222</v>
      </c>
      <c r="C107" s="55" t="s">
        <v>32</v>
      </c>
      <c r="D107" s="55" t="s">
        <v>33</v>
      </c>
      <c r="E107" s="55" t="s">
        <v>33</v>
      </c>
      <c r="F107" s="55" t="s">
        <v>33</v>
      </c>
      <c r="G107" s="55" t="s">
        <v>33</v>
      </c>
      <c r="H107" s="55" t="s">
        <v>33</v>
      </c>
      <c r="I107" s="55" t="s">
        <v>33</v>
      </c>
      <c r="J107" s="55" t="s">
        <v>33</v>
      </c>
      <c r="K107" s="55" t="s">
        <v>33</v>
      </c>
      <c r="L107" s="55" t="s">
        <v>33</v>
      </c>
      <c r="M107" s="55" t="s">
        <v>33</v>
      </c>
      <c r="N107" s="55" t="s">
        <v>33</v>
      </c>
      <c r="O107" s="55" t="s">
        <v>33</v>
      </c>
      <c r="P107" s="55" t="s">
        <v>33</v>
      </c>
      <c r="Q107" s="55" t="s">
        <v>33</v>
      </c>
      <c r="R107" s="55" t="s">
        <v>33</v>
      </c>
      <c r="S107" s="55" t="s">
        <v>33</v>
      </c>
      <c r="T107" s="55" t="s">
        <v>33</v>
      </c>
      <c r="U107" s="36" t="s">
        <v>33</v>
      </c>
    </row>
    <row r="108" spans="1:21" ht="51" x14ac:dyDescent="0.2">
      <c r="A108" s="42" t="s">
        <v>223</v>
      </c>
      <c r="B108" s="48" t="s">
        <v>224</v>
      </c>
      <c r="C108" s="55" t="s">
        <v>32</v>
      </c>
      <c r="D108" s="55" t="s">
        <v>33</v>
      </c>
      <c r="E108" s="55" t="s">
        <v>33</v>
      </c>
      <c r="F108" s="55" t="s">
        <v>33</v>
      </c>
      <c r="G108" s="55" t="s">
        <v>33</v>
      </c>
      <c r="H108" s="55" t="s">
        <v>33</v>
      </c>
      <c r="I108" s="55" t="s">
        <v>33</v>
      </c>
      <c r="J108" s="55" t="s">
        <v>33</v>
      </c>
      <c r="K108" s="55" t="s">
        <v>33</v>
      </c>
      <c r="L108" s="55" t="s">
        <v>33</v>
      </c>
      <c r="M108" s="55" t="s">
        <v>33</v>
      </c>
      <c r="N108" s="55" t="s">
        <v>33</v>
      </c>
      <c r="O108" s="55" t="s">
        <v>33</v>
      </c>
      <c r="P108" s="55" t="s">
        <v>33</v>
      </c>
      <c r="Q108" s="55" t="s">
        <v>33</v>
      </c>
      <c r="R108" s="55" t="s">
        <v>33</v>
      </c>
      <c r="S108" s="55" t="s">
        <v>33</v>
      </c>
      <c r="T108" s="55" t="s">
        <v>33</v>
      </c>
      <c r="U108" s="36" t="s">
        <v>33</v>
      </c>
    </row>
    <row r="109" spans="1:21" ht="51" x14ac:dyDescent="0.2">
      <c r="A109" s="42" t="s">
        <v>225</v>
      </c>
      <c r="B109" s="48" t="s">
        <v>226</v>
      </c>
      <c r="C109" s="55" t="s">
        <v>32</v>
      </c>
      <c r="D109" s="55" t="s">
        <v>33</v>
      </c>
      <c r="E109" s="55" t="s">
        <v>33</v>
      </c>
      <c r="F109" s="55" t="s">
        <v>33</v>
      </c>
      <c r="G109" s="55" t="s">
        <v>33</v>
      </c>
      <c r="H109" s="55" t="s">
        <v>33</v>
      </c>
      <c r="I109" s="55" t="s">
        <v>33</v>
      </c>
      <c r="J109" s="55" t="s">
        <v>33</v>
      </c>
      <c r="K109" s="55" t="s">
        <v>33</v>
      </c>
      <c r="L109" s="55" t="s">
        <v>33</v>
      </c>
      <c r="M109" s="55" t="s">
        <v>33</v>
      </c>
      <c r="N109" s="55" t="s">
        <v>33</v>
      </c>
      <c r="O109" s="55" t="s">
        <v>33</v>
      </c>
      <c r="P109" s="55" t="s">
        <v>33</v>
      </c>
      <c r="Q109" s="55" t="s">
        <v>33</v>
      </c>
      <c r="R109" s="55" t="s">
        <v>33</v>
      </c>
      <c r="S109" s="55" t="s">
        <v>33</v>
      </c>
      <c r="T109" s="55" t="s">
        <v>33</v>
      </c>
      <c r="U109" s="36" t="s">
        <v>33</v>
      </c>
    </row>
    <row r="110" spans="1:21" ht="38.25" x14ac:dyDescent="0.2">
      <c r="A110" s="42" t="s">
        <v>227</v>
      </c>
      <c r="B110" s="48" t="s">
        <v>228</v>
      </c>
      <c r="C110" s="55" t="s">
        <v>32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55" t="s">
        <v>33</v>
      </c>
      <c r="L110" s="55" t="s">
        <v>33</v>
      </c>
      <c r="M110" s="55" t="s">
        <v>33</v>
      </c>
      <c r="N110" s="55" t="s">
        <v>33</v>
      </c>
      <c r="O110" s="55" t="s">
        <v>33</v>
      </c>
      <c r="P110" s="55" t="s">
        <v>33</v>
      </c>
      <c r="Q110" s="55" t="s">
        <v>33</v>
      </c>
      <c r="R110" s="55" t="s">
        <v>33</v>
      </c>
      <c r="S110" s="55" t="s">
        <v>33</v>
      </c>
      <c r="T110" s="55" t="s">
        <v>33</v>
      </c>
      <c r="U110" s="36" t="s">
        <v>33</v>
      </c>
    </row>
    <row r="111" spans="1:21" ht="25.5" x14ac:dyDescent="0.2">
      <c r="A111" s="42" t="s">
        <v>229</v>
      </c>
      <c r="B111" s="48" t="s">
        <v>230</v>
      </c>
      <c r="C111" s="55" t="s">
        <v>32</v>
      </c>
      <c r="D111" s="55" t="s">
        <v>33</v>
      </c>
      <c r="E111" s="55" t="s">
        <v>33</v>
      </c>
      <c r="F111" s="55" t="s">
        <v>33</v>
      </c>
      <c r="G111" s="55" t="s">
        <v>33</v>
      </c>
      <c r="H111" s="55" t="s">
        <v>33</v>
      </c>
      <c r="I111" s="55" t="s">
        <v>33</v>
      </c>
      <c r="J111" s="55" t="s">
        <v>33</v>
      </c>
      <c r="K111" s="55" t="s">
        <v>33</v>
      </c>
      <c r="L111" s="55" t="s">
        <v>33</v>
      </c>
      <c r="M111" s="55" t="s">
        <v>33</v>
      </c>
      <c r="N111" s="55" t="s">
        <v>33</v>
      </c>
      <c r="O111" s="55" t="s">
        <v>33</v>
      </c>
      <c r="P111" s="55" t="s">
        <v>33</v>
      </c>
      <c r="Q111" s="55" t="s">
        <v>33</v>
      </c>
      <c r="R111" s="55" t="s">
        <v>33</v>
      </c>
      <c r="S111" s="55" t="s">
        <v>33</v>
      </c>
      <c r="T111" s="55" t="s">
        <v>33</v>
      </c>
      <c r="U111" s="36" t="s">
        <v>33</v>
      </c>
    </row>
    <row r="112" spans="1:21" ht="38.25" x14ac:dyDescent="0.2">
      <c r="A112" s="42" t="s">
        <v>231</v>
      </c>
      <c r="B112" s="48" t="s">
        <v>232</v>
      </c>
      <c r="C112" s="55" t="s">
        <v>32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55" t="s">
        <v>33</v>
      </c>
      <c r="L112" s="55" t="s">
        <v>33</v>
      </c>
      <c r="M112" s="55" t="s">
        <v>33</v>
      </c>
      <c r="N112" s="55" t="s">
        <v>33</v>
      </c>
      <c r="O112" s="55" t="s">
        <v>33</v>
      </c>
      <c r="P112" s="55" t="s">
        <v>33</v>
      </c>
      <c r="Q112" s="55" t="s">
        <v>33</v>
      </c>
      <c r="R112" s="55" t="s">
        <v>33</v>
      </c>
      <c r="S112" s="55" t="s">
        <v>33</v>
      </c>
      <c r="T112" s="55" t="s">
        <v>33</v>
      </c>
      <c r="U112" s="36" t="s">
        <v>33</v>
      </c>
    </row>
    <row r="113" spans="1:21" ht="25.5" x14ac:dyDescent="0.2">
      <c r="A113" s="42" t="s">
        <v>233</v>
      </c>
      <c r="B113" s="48" t="s">
        <v>234</v>
      </c>
      <c r="C113" s="55" t="s">
        <v>32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55" t="s">
        <v>33</v>
      </c>
      <c r="L113" s="55" t="s">
        <v>33</v>
      </c>
      <c r="M113" s="55" t="s">
        <v>33</v>
      </c>
      <c r="N113" s="55" t="s">
        <v>33</v>
      </c>
      <c r="O113" s="55" t="s">
        <v>33</v>
      </c>
      <c r="P113" s="55" t="s">
        <v>33</v>
      </c>
      <c r="Q113" s="55" t="s">
        <v>33</v>
      </c>
      <c r="R113" s="55" t="s">
        <v>33</v>
      </c>
      <c r="S113" s="55" t="s">
        <v>33</v>
      </c>
      <c r="T113" s="55" t="s">
        <v>33</v>
      </c>
      <c r="U113" s="36" t="s">
        <v>33</v>
      </c>
    </row>
  </sheetData>
  <autoFilter ref="A17:U113" xr:uid="{CB1EAFA3-26CF-433C-8E98-A7A8F8B819EF}"/>
  <mergeCells count="15">
    <mergeCell ref="U14:U16"/>
    <mergeCell ref="E15:I15"/>
    <mergeCell ref="J15:O15"/>
    <mergeCell ref="A14:A16"/>
    <mergeCell ref="B14:B16"/>
    <mergeCell ref="C14:C16"/>
    <mergeCell ref="D14:D16"/>
    <mergeCell ref="E14:O14"/>
    <mergeCell ref="P14:T15"/>
    <mergeCell ref="Q2:U2"/>
    <mergeCell ref="A3:U3"/>
    <mergeCell ref="E4:F4"/>
    <mergeCell ref="E7:T7"/>
    <mergeCell ref="E9:F9"/>
    <mergeCell ref="D12:U12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6 IX31:IX56 ST31:ST56 ACP31:ACP56 AML31:AML56 AWH31:AWH56 BGD31:BGD56 BPZ31:BPZ56 BZV31:BZV56 CJR31:CJR56 CTN31:CTN56 DDJ31:DDJ56 DNF31:DNF56 DXB31:DXB56 EGX31:EGX56 EQT31:EQT56 FAP31:FAP56 FKL31:FKL56 FUH31:FUH56 GED31:GED56 GNZ31:GNZ56 GXV31:GXV56 HHR31:HHR56 HRN31:HRN56 IBJ31:IBJ56 ILF31:ILF56 IVB31:IVB56 JEX31:JEX56 JOT31:JOT56 JYP31:JYP56 KIL31:KIL56 KSH31:KSH56 LCD31:LCD56 LLZ31:LLZ56 LVV31:LVV56 MFR31:MFR56 MPN31:MPN56 MZJ31:MZJ56 NJF31:NJF56 NTB31:NTB56 OCX31:OCX56 OMT31:OMT56 OWP31:OWP56 PGL31:PGL56 PQH31:PQH56 QAD31:QAD56 QJZ31:QJZ56 QTV31:QTV56 RDR31:RDR56 RNN31:RNN56 RXJ31:RXJ56 SHF31:SHF56 SRB31:SRB56 TAX31:TAX56 TKT31:TKT56 TUP31:TUP56 UEL31:UEL56 UOH31:UOH56 UYD31:UYD56 VHZ31:VHZ56 VRV31:VRV56 WBR31:WBR56 WLN31:WLN56 WVJ31:WVJ56 B65567:B65592 IX65567:IX65592 ST65567:ST65592 ACP65567:ACP65592 AML65567:AML65592 AWH65567:AWH65592 BGD65567:BGD65592 BPZ65567:BPZ65592 BZV65567:BZV65592 CJR65567:CJR65592 CTN65567:CTN65592 DDJ65567:DDJ65592 DNF65567:DNF65592 DXB65567:DXB65592 EGX65567:EGX65592 EQT65567:EQT65592 FAP65567:FAP65592 FKL65567:FKL65592 FUH65567:FUH65592 GED65567:GED65592 GNZ65567:GNZ65592 GXV65567:GXV65592 HHR65567:HHR65592 HRN65567:HRN65592 IBJ65567:IBJ65592 ILF65567:ILF65592 IVB65567:IVB65592 JEX65567:JEX65592 JOT65567:JOT65592 JYP65567:JYP65592 KIL65567:KIL65592 KSH65567:KSH65592 LCD65567:LCD65592 LLZ65567:LLZ65592 LVV65567:LVV65592 MFR65567:MFR65592 MPN65567:MPN65592 MZJ65567:MZJ65592 NJF65567:NJF65592 NTB65567:NTB65592 OCX65567:OCX65592 OMT65567:OMT65592 OWP65567:OWP65592 PGL65567:PGL65592 PQH65567:PQH65592 QAD65567:QAD65592 QJZ65567:QJZ65592 QTV65567:QTV65592 RDR65567:RDR65592 RNN65567:RNN65592 RXJ65567:RXJ65592 SHF65567:SHF65592 SRB65567:SRB65592 TAX65567:TAX65592 TKT65567:TKT65592 TUP65567:TUP65592 UEL65567:UEL65592 UOH65567:UOH65592 UYD65567:UYD65592 VHZ65567:VHZ65592 VRV65567:VRV65592 WBR65567:WBR65592 WLN65567:WLN65592 WVJ65567:WVJ65592 B131103:B131128 IX131103:IX131128 ST131103:ST131128 ACP131103:ACP131128 AML131103:AML131128 AWH131103:AWH131128 BGD131103:BGD131128 BPZ131103:BPZ131128 BZV131103:BZV131128 CJR131103:CJR131128 CTN131103:CTN131128 DDJ131103:DDJ131128 DNF131103:DNF131128 DXB131103:DXB131128 EGX131103:EGX131128 EQT131103:EQT131128 FAP131103:FAP131128 FKL131103:FKL131128 FUH131103:FUH131128 GED131103:GED131128 GNZ131103:GNZ131128 GXV131103:GXV131128 HHR131103:HHR131128 HRN131103:HRN131128 IBJ131103:IBJ131128 ILF131103:ILF131128 IVB131103:IVB131128 JEX131103:JEX131128 JOT131103:JOT131128 JYP131103:JYP131128 KIL131103:KIL131128 KSH131103:KSH131128 LCD131103:LCD131128 LLZ131103:LLZ131128 LVV131103:LVV131128 MFR131103:MFR131128 MPN131103:MPN131128 MZJ131103:MZJ131128 NJF131103:NJF131128 NTB131103:NTB131128 OCX131103:OCX131128 OMT131103:OMT131128 OWP131103:OWP131128 PGL131103:PGL131128 PQH131103:PQH131128 QAD131103:QAD131128 QJZ131103:QJZ131128 QTV131103:QTV131128 RDR131103:RDR131128 RNN131103:RNN131128 RXJ131103:RXJ131128 SHF131103:SHF131128 SRB131103:SRB131128 TAX131103:TAX131128 TKT131103:TKT131128 TUP131103:TUP131128 UEL131103:UEL131128 UOH131103:UOH131128 UYD131103:UYD131128 VHZ131103:VHZ131128 VRV131103:VRV131128 WBR131103:WBR131128 WLN131103:WLN131128 WVJ131103:WVJ131128 B196639:B196664 IX196639:IX196664 ST196639:ST196664 ACP196639:ACP196664 AML196639:AML196664 AWH196639:AWH196664 BGD196639:BGD196664 BPZ196639:BPZ196664 BZV196639:BZV196664 CJR196639:CJR196664 CTN196639:CTN196664 DDJ196639:DDJ196664 DNF196639:DNF196664 DXB196639:DXB196664 EGX196639:EGX196664 EQT196639:EQT196664 FAP196639:FAP196664 FKL196639:FKL196664 FUH196639:FUH196664 GED196639:GED196664 GNZ196639:GNZ196664 GXV196639:GXV196664 HHR196639:HHR196664 HRN196639:HRN196664 IBJ196639:IBJ196664 ILF196639:ILF196664 IVB196639:IVB196664 JEX196639:JEX196664 JOT196639:JOT196664 JYP196639:JYP196664 KIL196639:KIL196664 KSH196639:KSH196664 LCD196639:LCD196664 LLZ196639:LLZ196664 LVV196639:LVV196664 MFR196639:MFR196664 MPN196639:MPN196664 MZJ196639:MZJ196664 NJF196639:NJF196664 NTB196639:NTB196664 OCX196639:OCX196664 OMT196639:OMT196664 OWP196639:OWP196664 PGL196639:PGL196664 PQH196639:PQH196664 QAD196639:QAD196664 QJZ196639:QJZ196664 QTV196639:QTV196664 RDR196639:RDR196664 RNN196639:RNN196664 RXJ196639:RXJ196664 SHF196639:SHF196664 SRB196639:SRB196664 TAX196639:TAX196664 TKT196639:TKT196664 TUP196639:TUP196664 UEL196639:UEL196664 UOH196639:UOH196664 UYD196639:UYD196664 VHZ196639:VHZ196664 VRV196639:VRV196664 WBR196639:WBR196664 WLN196639:WLN196664 WVJ196639:WVJ196664 B262175:B262200 IX262175:IX262200 ST262175:ST262200 ACP262175:ACP262200 AML262175:AML262200 AWH262175:AWH262200 BGD262175:BGD262200 BPZ262175:BPZ262200 BZV262175:BZV262200 CJR262175:CJR262200 CTN262175:CTN262200 DDJ262175:DDJ262200 DNF262175:DNF262200 DXB262175:DXB262200 EGX262175:EGX262200 EQT262175:EQT262200 FAP262175:FAP262200 FKL262175:FKL262200 FUH262175:FUH262200 GED262175:GED262200 GNZ262175:GNZ262200 GXV262175:GXV262200 HHR262175:HHR262200 HRN262175:HRN262200 IBJ262175:IBJ262200 ILF262175:ILF262200 IVB262175:IVB262200 JEX262175:JEX262200 JOT262175:JOT262200 JYP262175:JYP262200 KIL262175:KIL262200 KSH262175:KSH262200 LCD262175:LCD262200 LLZ262175:LLZ262200 LVV262175:LVV262200 MFR262175:MFR262200 MPN262175:MPN262200 MZJ262175:MZJ262200 NJF262175:NJF262200 NTB262175:NTB262200 OCX262175:OCX262200 OMT262175:OMT262200 OWP262175:OWP262200 PGL262175:PGL262200 PQH262175:PQH262200 QAD262175:QAD262200 QJZ262175:QJZ262200 QTV262175:QTV262200 RDR262175:RDR262200 RNN262175:RNN262200 RXJ262175:RXJ262200 SHF262175:SHF262200 SRB262175:SRB262200 TAX262175:TAX262200 TKT262175:TKT262200 TUP262175:TUP262200 UEL262175:UEL262200 UOH262175:UOH262200 UYD262175:UYD262200 VHZ262175:VHZ262200 VRV262175:VRV262200 WBR262175:WBR262200 WLN262175:WLN262200 WVJ262175:WVJ262200 B327711:B327736 IX327711:IX327736 ST327711:ST327736 ACP327711:ACP327736 AML327711:AML327736 AWH327711:AWH327736 BGD327711:BGD327736 BPZ327711:BPZ327736 BZV327711:BZV327736 CJR327711:CJR327736 CTN327711:CTN327736 DDJ327711:DDJ327736 DNF327711:DNF327736 DXB327711:DXB327736 EGX327711:EGX327736 EQT327711:EQT327736 FAP327711:FAP327736 FKL327711:FKL327736 FUH327711:FUH327736 GED327711:GED327736 GNZ327711:GNZ327736 GXV327711:GXV327736 HHR327711:HHR327736 HRN327711:HRN327736 IBJ327711:IBJ327736 ILF327711:ILF327736 IVB327711:IVB327736 JEX327711:JEX327736 JOT327711:JOT327736 JYP327711:JYP327736 KIL327711:KIL327736 KSH327711:KSH327736 LCD327711:LCD327736 LLZ327711:LLZ327736 LVV327711:LVV327736 MFR327711:MFR327736 MPN327711:MPN327736 MZJ327711:MZJ327736 NJF327711:NJF327736 NTB327711:NTB327736 OCX327711:OCX327736 OMT327711:OMT327736 OWP327711:OWP327736 PGL327711:PGL327736 PQH327711:PQH327736 QAD327711:QAD327736 QJZ327711:QJZ327736 QTV327711:QTV327736 RDR327711:RDR327736 RNN327711:RNN327736 RXJ327711:RXJ327736 SHF327711:SHF327736 SRB327711:SRB327736 TAX327711:TAX327736 TKT327711:TKT327736 TUP327711:TUP327736 UEL327711:UEL327736 UOH327711:UOH327736 UYD327711:UYD327736 VHZ327711:VHZ327736 VRV327711:VRV327736 WBR327711:WBR327736 WLN327711:WLN327736 WVJ327711:WVJ327736 B393247:B393272 IX393247:IX393272 ST393247:ST393272 ACP393247:ACP393272 AML393247:AML393272 AWH393247:AWH393272 BGD393247:BGD393272 BPZ393247:BPZ393272 BZV393247:BZV393272 CJR393247:CJR393272 CTN393247:CTN393272 DDJ393247:DDJ393272 DNF393247:DNF393272 DXB393247:DXB393272 EGX393247:EGX393272 EQT393247:EQT393272 FAP393247:FAP393272 FKL393247:FKL393272 FUH393247:FUH393272 GED393247:GED393272 GNZ393247:GNZ393272 GXV393247:GXV393272 HHR393247:HHR393272 HRN393247:HRN393272 IBJ393247:IBJ393272 ILF393247:ILF393272 IVB393247:IVB393272 JEX393247:JEX393272 JOT393247:JOT393272 JYP393247:JYP393272 KIL393247:KIL393272 KSH393247:KSH393272 LCD393247:LCD393272 LLZ393247:LLZ393272 LVV393247:LVV393272 MFR393247:MFR393272 MPN393247:MPN393272 MZJ393247:MZJ393272 NJF393247:NJF393272 NTB393247:NTB393272 OCX393247:OCX393272 OMT393247:OMT393272 OWP393247:OWP393272 PGL393247:PGL393272 PQH393247:PQH393272 QAD393247:QAD393272 QJZ393247:QJZ393272 QTV393247:QTV393272 RDR393247:RDR393272 RNN393247:RNN393272 RXJ393247:RXJ393272 SHF393247:SHF393272 SRB393247:SRB393272 TAX393247:TAX393272 TKT393247:TKT393272 TUP393247:TUP393272 UEL393247:UEL393272 UOH393247:UOH393272 UYD393247:UYD393272 VHZ393247:VHZ393272 VRV393247:VRV393272 WBR393247:WBR393272 WLN393247:WLN393272 WVJ393247:WVJ393272 B458783:B458808 IX458783:IX458808 ST458783:ST458808 ACP458783:ACP458808 AML458783:AML458808 AWH458783:AWH458808 BGD458783:BGD458808 BPZ458783:BPZ458808 BZV458783:BZV458808 CJR458783:CJR458808 CTN458783:CTN458808 DDJ458783:DDJ458808 DNF458783:DNF458808 DXB458783:DXB458808 EGX458783:EGX458808 EQT458783:EQT458808 FAP458783:FAP458808 FKL458783:FKL458808 FUH458783:FUH458808 GED458783:GED458808 GNZ458783:GNZ458808 GXV458783:GXV458808 HHR458783:HHR458808 HRN458783:HRN458808 IBJ458783:IBJ458808 ILF458783:ILF458808 IVB458783:IVB458808 JEX458783:JEX458808 JOT458783:JOT458808 JYP458783:JYP458808 KIL458783:KIL458808 KSH458783:KSH458808 LCD458783:LCD458808 LLZ458783:LLZ458808 LVV458783:LVV458808 MFR458783:MFR458808 MPN458783:MPN458808 MZJ458783:MZJ458808 NJF458783:NJF458808 NTB458783:NTB458808 OCX458783:OCX458808 OMT458783:OMT458808 OWP458783:OWP458808 PGL458783:PGL458808 PQH458783:PQH458808 QAD458783:QAD458808 QJZ458783:QJZ458808 QTV458783:QTV458808 RDR458783:RDR458808 RNN458783:RNN458808 RXJ458783:RXJ458808 SHF458783:SHF458808 SRB458783:SRB458808 TAX458783:TAX458808 TKT458783:TKT458808 TUP458783:TUP458808 UEL458783:UEL458808 UOH458783:UOH458808 UYD458783:UYD458808 VHZ458783:VHZ458808 VRV458783:VRV458808 WBR458783:WBR458808 WLN458783:WLN458808 WVJ458783:WVJ458808 B524319:B524344 IX524319:IX524344 ST524319:ST524344 ACP524319:ACP524344 AML524319:AML524344 AWH524319:AWH524344 BGD524319:BGD524344 BPZ524319:BPZ524344 BZV524319:BZV524344 CJR524319:CJR524344 CTN524319:CTN524344 DDJ524319:DDJ524344 DNF524319:DNF524344 DXB524319:DXB524344 EGX524319:EGX524344 EQT524319:EQT524344 FAP524319:FAP524344 FKL524319:FKL524344 FUH524319:FUH524344 GED524319:GED524344 GNZ524319:GNZ524344 GXV524319:GXV524344 HHR524319:HHR524344 HRN524319:HRN524344 IBJ524319:IBJ524344 ILF524319:ILF524344 IVB524319:IVB524344 JEX524319:JEX524344 JOT524319:JOT524344 JYP524319:JYP524344 KIL524319:KIL524344 KSH524319:KSH524344 LCD524319:LCD524344 LLZ524319:LLZ524344 LVV524319:LVV524344 MFR524319:MFR524344 MPN524319:MPN524344 MZJ524319:MZJ524344 NJF524319:NJF524344 NTB524319:NTB524344 OCX524319:OCX524344 OMT524319:OMT524344 OWP524319:OWP524344 PGL524319:PGL524344 PQH524319:PQH524344 QAD524319:QAD524344 QJZ524319:QJZ524344 QTV524319:QTV524344 RDR524319:RDR524344 RNN524319:RNN524344 RXJ524319:RXJ524344 SHF524319:SHF524344 SRB524319:SRB524344 TAX524319:TAX524344 TKT524319:TKT524344 TUP524319:TUP524344 UEL524319:UEL524344 UOH524319:UOH524344 UYD524319:UYD524344 VHZ524319:VHZ524344 VRV524319:VRV524344 WBR524319:WBR524344 WLN524319:WLN524344 WVJ524319:WVJ524344 B589855:B589880 IX589855:IX589880 ST589855:ST589880 ACP589855:ACP589880 AML589855:AML589880 AWH589855:AWH589880 BGD589855:BGD589880 BPZ589855:BPZ589880 BZV589855:BZV589880 CJR589855:CJR589880 CTN589855:CTN589880 DDJ589855:DDJ589880 DNF589855:DNF589880 DXB589855:DXB589880 EGX589855:EGX589880 EQT589855:EQT589880 FAP589855:FAP589880 FKL589855:FKL589880 FUH589855:FUH589880 GED589855:GED589880 GNZ589855:GNZ589880 GXV589855:GXV589880 HHR589855:HHR589880 HRN589855:HRN589880 IBJ589855:IBJ589880 ILF589855:ILF589880 IVB589855:IVB589880 JEX589855:JEX589880 JOT589855:JOT589880 JYP589855:JYP589880 KIL589855:KIL589880 KSH589855:KSH589880 LCD589855:LCD589880 LLZ589855:LLZ589880 LVV589855:LVV589880 MFR589855:MFR589880 MPN589855:MPN589880 MZJ589855:MZJ589880 NJF589855:NJF589880 NTB589855:NTB589880 OCX589855:OCX589880 OMT589855:OMT589880 OWP589855:OWP589880 PGL589855:PGL589880 PQH589855:PQH589880 QAD589855:QAD589880 QJZ589855:QJZ589880 QTV589855:QTV589880 RDR589855:RDR589880 RNN589855:RNN589880 RXJ589855:RXJ589880 SHF589855:SHF589880 SRB589855:SRB589880 TAX589855:TAX589880 TKT589855:TKT589880 TUP589855:TUP589880 UEL589855:UEL589880 UOH589855:UOH589880 UYD589855:UYD589880 VHZ589855:VHZ589880 VRV589855:VRV589880 WBR589855:WBR589880 WLN589855:WLN589880 WVJ589855:WVJ589880 B655391:B655416 IX655391:IX655416 ST655391:ST655416 ACP655391:ACP655416 AML655391:AML655416 AWH655391:AWH655416 BGD655391:BGD655416 BPZ655391:BPZ655416 BZV655391:BZV655416 CJR655391:CJR655416 CTN655391:CTN655416 DDJ655391:DDJ655416 DNF655391:DNF655416 DXB655391:DXB655416 EGX655391:EGX655416 EQT655391:EQT655416 FAP655391:FAP655416 FKL655391:FKL655416 FUH655391:FUH655416 GED655391:GED655416 GNZ655391:GNZ655416 GXV655391:GXV655416 HHR655391:HHR655416 HRN655391:HRN655416 IBJ655391:IBJ655416 ILF655391:ILF655416 IVB655391:IVB655416 JEX655391:JEX655416 JOT655391:JOT655416 JYP655391:JYP655416 KIL655391:KIL655416 KSH655391:KSH655416 LCD655391:LCD655416 LLZ655391:LLZ655416 LVV655391:LVV655416 MFR655391:MFR655416 MPN655391:MPN655416 MZJ655391:MZJ655416 NJF655391:NJF655416 NTB655391:NTB655416 OCX655391:OCX655416 OMT655391:OMT655416 OWP655391:OWP655416 PGL655391:PGL655416 PQH655391:PQH655416 QAD655391:QAD655416 QJZ655391:QJZ655416 QTV655391:QTV655416 RDR655391:RDR655416 RNN655391:RNN655416 RXJ655391:RXJ655416 SHF655391:SHF655416 SRB655391:SRB655416 TAX655391:TAX655416 TKT655391:TKT655416 TUP655391:TUP655416 UEL655391:UEL655416 UOH655391:UOH655416 UYD655391:UYD655416 VHZ655391:VHZ655416 VRV655391:VRV655416 WBR655391:WBR655416 WLN655391:WLN655416 WVJ655391:WVJ655416 B720927:B720952 IX720927:IX720952 ST720927:ST720952 ACP720927:ACP720952 AML720927:AML720952 AWH720927:AWH720952 BGD720927:BGD720952 BPZ720927:BPZ720952 BZV720927:BZV720952 CJR720927:CJR720952 CTN720927:CTN720952 DDJ720927:DDJ720952 DNF720927:DNF720952 DXB720927:DXB720952 EGX720927:EGX720952 EQT720927:EQT720952 FAP720927:FAP720952 FKL720927:FKL720952 FUH720927:FUH720952 GED720927:GED720952 GNZ720927:GNZ720952 GXV720927:GXV720952 HHR720927:HHR720952 HRN720927:HRN720952 IBJ720927:IBJ720952 ILF720927:ILF720952 IVB720927:IVB720952 JEX720927:JEX720952 JOT720927:JOT720952 JYP720927:JYP720952 KIL720927:KIL720952 KSH720927:KSH720952 LCD720927:LCD720952 LLZ720927:LLZ720952 LVV720927:LVV720952 MFR720927:MFR720952 MPN720927:MPN720952 MZJ720927:MZJ720952 NJF720927:NJF720952 NTB720927:NTB720952 OCX720927:OCX720952 OMT720927:OMT720952 OWP720927:OWP720952 PGL720927:PGL720952 PQH720927:PQH720952 QAD720927:QAD720952 QJZ720927:QJZ720952 QTV720927:QTV720952 RDR720927:RDR720952 RNN720927:RNN720952 RXJ720927:RXJ720952 SHF720927:SHF720952 SRB720927:SRB720952 TAX720927:TAX720952 TKT720927:TKT720952 TUP720927:TUP720952 UEL720927:UEL720952 UOH720927:UOH720952 UYD720927:UYD720952 VHZ720927:VHZ720952 VRV720927:VRV720952 WBR720927:WBR720952 WLN720927:WLN720952 WVJ720927:WVJ720952 B786463:B786488 IX786463:IX786488 ST786463:ST786488 ACP786463:ACP786488 AML786463:AML786488 AWH786463:AWH786488 BGD786463:BGD786488 BPZ786463:BPZ786488 BZV786463:BZV786488 CJR786463:CJR786488 CTN786463:CTN786488 DDJ786463:DDJ786488 DNF786463:DNF786488 DXB786463:DXB786488 EGX786463:EGX786488 EQT786463:EQT786488 FAP786463:FAP786488 FKL786463:FKL786488 FUH786463:FUH786488 GED786463:GED786488 GNZ786463:GNZ786488 GXV786463:GXV786488 HHR786463:HHR786488 HRN786463:HRN786488 IBJ786463:IBJ786488 ILF786463:ILF786488 IVB786463:IVB786488 JEX786463:JEX786488 JOT786463:JOT786488 JYP786463:JYP786488 KIL786463:KIL786488 KSH786463:KSH786488 LCD786463:LCD786488 LLZ786463:LLZ786488 LVV786463:LVV786488 MFR786463:MFR786488 MPN786463:MPN786488 MZJ786463:MZJ786488 NJF786463:NJF786488 NTB786463:NTB786488 OCX786463:OCX786488 OMT786463:OMT786488 OWP786463:OWP786488 PGL786463:PGL786488 PQH786463:PQH786488 QAD786463:QAD786488 QJZ786463:QJZ786488 QTV786463:QTV786488 RDR786463:RDR786488 RNN786463:RNN786488 RXJ786463:RXJ786488 SHF786463:SHF786488 SRB786463:SRB786488 TAX786463:TAX786488 TKT786463:TKT786488 TUP786463:TUP786488 UEL786463:UEL786488 UOH786463:UOH786488 UYD786463:UYD786488 VHZ786463:VHZ786488 VRV786463:VRV786488 WBR786463:WBR786488 WLN786463:WLN786488 WVJ786463:WVJ786488 B851999:B852024 IX851999:IX852024 ST851999:ST852024 ACP851999:ACP852024 AML851999:AML852024 AWH851999:AWH852024 BGD851999:BGD852024 BPZ851999:BPZ852024 BZV851999:BZV852024 CJR851999:CJR852024 CTN851999:CTN852024 DDJ851999:DDJ852024 DNF851999:DNF852024 DXB851999:DXB852024 EGX851999:EGX852024 EQT851999:EQT852024 FAP851999:FAP852024 FKL851999:FKL852024 FUH851999:FUH852024 GED851999:GED852024 GNZ851999:GNZ852024 GXV851999:GXV852024 HHR851999:HHR852024 HRN851999:HRN852024 IBJ851999:IBJ852024 ILF851999:ILF852024 IVB851999:IVB852024 JEX851999:JEX852024 JOT851999:JOT852024 JYP851999:JYP852024 KIL851999:KIL852024 KSH851999:KSH852024 LCD851999:LCD852024 LLZ851999:LLZ852024 LVV851999:LVV852024 MFR851999:MFR852024 MPN851999:MPN852024 MZJ851999:MZJ852024 NJF851999:NJF852024 NTB851999:NTB852024 OCX851999:OCX852024 OMT851999:OMT852024 OWP851999:OWP852024 PGL851999:PGL852024 PQH851999:PQH852024 QAD851999:QAD852024 QJZ851999:QJZ852024 QTV851999:QTV852024 RDR851999:RDR852024 RNN851999:RNN852024 RXJ851999:RXJ852024 SHF851999:SHF852024 SRB851999:SRB852024 TAX851999:TAX852024 TKT851999:TKT852024 TUP851999:TUP852024 UEL851999:UEL852024 UOH851999:UOH852024 UYD851999:UYD852024 VHZ851999:VHZ852024 VRV851999:VRV852024 WBR851999:WBR852024 WLN851999:WLN852024 WVJ851999:WVJ852024 B917535:B917560 IX917535:IX917560 ST917535:ST917560 ACP917535:ACP917560 AML917535:AML917560 AWH917535:AWH917560 BGD917535:BGD917560 BPZ917535:BPZ917560 BZV917535:BZV917560 CJR917535:CJR917560 CTN917535:CTN917560 DDJ917535:DDJ917560 DNF917535:DNF917560 DXB917535:DXB917560 EGX917535:EGX917560 EQT917535:EQT917560 FAP917535:FAP917560 FKL917535:FKL917560 FUH917535:FUH917560 GED917535:GED917560 GNZ917535:GNZ917560 GXV917535:GXV917560 HHR917535:HHR917560 HRN917535:HRN917560 IBJ917535:IBJ917560 ILF917535:ILF917560 IVB917535:IVB917560 JEX917535:JEX917560 JOT917535:JOT917560 JYP917535:JYP917560 KIL917535:KIL917560 KSH917535:KSH917560 LCD917535:LCD917560 LLZ917535:LLZ917560 LVV917535:LVV917560 MFR917535:MFR917560 MPN917535:MPN917560 MZJ917535:MZJ917560 NJF917535:NJF917560 NTB917535:NTB917560 OCX917535:OCX917560 OMT917535:OMT917560 OWP917535:OWP917560 PGL917535:PGL917560 PQH917535:PQH917560 QAD917535:QAD917560 QJZ917535:QJZ917560 QTV917535:QTV917560 RDR917535:RDR917560 RNN917535:RNN917560 RXJ917535:RXJ917560 SHF917535:SHF917560 SRB917535:SRB917560 TAX917535:TAX917560 TKT917535:TKT917560 TUP917535:TUP917560 UEL917535:UEL917560 UOH917535:UOH917560 UYD917535:UYD917560 VHZ917535:VHZ917560 VRV917535:VRV917560 WBR917535:WBR917560 WLN917535:WLN917560 WVJ917535:WVJ917560 B983071:B983096 IX983071:IX983096 ST983071:ST983096 ACP983071:ACP983096 AML983071:AML983096 AWH983071:AWH983096 BGD983071:BGD983096 BPZ983071:BPZ983096 BZV983071:BZV983096 CJR983071:CJR983096 CTN983071:CTN983096 DDJ983071:DDJ983096 DNF983071:DNF983096 DXB983071:DXB983096 EGX983071:EGX983096 EQT983071:EQT983096 FAP983071:FAP983096 FKL983071:FKL983096 FUH983071:FUH983096 GED983071:GED983096 GNZ983071:GNZ983096 GXV983071:GXV983096 HHR983071:HHR983096 HRN983071:HRN983096 IBJ983071:IBJ983096 ILF983071:ILF983096 IVB983071:IVB983096 JEX983071:JEX983096 JOT983071:JOT983096 JYP983071:JYP983096 KIL983071:KIL983096 KSH983071:KSH983096 LCD983071:LCD983096 LLZ983071:LLZ983096 LVV983071:LVV983096 MFR983071:MFR983096 MPN983071:MPN983096 MZJ983071:MZJ983096 NJF983071:NJF983096 NTB983071:NTB983096 OCX983071:OCX983096 OMT983071:OMT983096 OWP983071:OWP983096 PGL983071:PGL983096 PQH983071:PQH983096 QAD983071:QAD983096 QJZ983071:QJZ983096 QTV983071:QTV983096 RDR983071:RDR983096 RNN983071:RNN983096 RXJ983071:RXJ983096 SHF983071:SHF983096 SRB983071:SRB983096 TAX983071:TAX983096 TKT983071:TKT983096 TUP983071:TUP983096 UEL983071:UEL983096 UOH983071:UOH983096 UYD983071:UYD983096 VHZ983071:VHZ983096 VRV983071:VRV983096 WBR983071:WBR983096 WLN983071:WLN983096 WVJ983071:WVJ983096" xr:uid="{34E3A546-68FB-4666-85CF-BDB5879222B2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HAUS</cp:lastModifiedBy>
  <dcterms:created xsi:type="dcterms:W3CDTF">2026-04-14T00:44:45Z</dcterms:created>
  <dcterms:modified xsi:type="dcterms:W3CDTF">2026-04-14T00:47:34Z</dcterms:modified>
</cp:coreProperties>
</file>